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"/>
    </mc:Choice>
  </mc:AlternateContent>
  <xr:revisionPtr revIDLastSave="0" documentId="13_ncr:1_{B442AD40-306A-45BB-B9E6-FF414A025D5C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'!$B$2:$S$35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9" i="26" l="1"/>
  <c r="X20" i="26" l="1"/>
  <c r="S20" i="26"/>
  <c r="R20" i="26"/>
  <c r="Q20" i="26"/>
  <c r="X18" i="26"/>
  <c r="S18" i="26"/>
  <c r="R18" i="26"/>
  <c r="Q18" i="26"/>
  <c r="S16" i="26" l="1"/>
  <c r="R16" i="26"/>
  <c r="Q16" i="26"/>
  <c r="S14" i="26"/>
  <c r="R14" i="26"/>
  <c r="Q14" i="26"/>
  <c r="S11" i="26"/>
  <c r="R11" i="26"/>
  <c r="Q11" i="26"/>
  <c r="X35" i="26"/>
  <c r="X34" i="26"/>
  <c r="X33" i="26"/>
  <c r="X31" i="26"/>
  <c r="X30" i="26"/>
  <c r="X29" i="26"/>
  <c r="R29" i="26"/>
  <c r="X17" i="26"/>
  <c r="X16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Q108" i="24" s="1"/>
  <c r="Q109" i="24" s="1"/>
  <c r="P107" i="24"/>
  <c r="W106" i="24"/>
  <c r="R106" i="24"/>
  <c r="Q106" i="24"/>
  <c r="P106" i="24"/>
  <c r="W105" i="24"/>
  <c r="R105" i="24"/>
  <c r="Q105" i="24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Q98" i="24" s="1"/>
  <c r="Q99" i="24" s="1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Q66" i="24" s="1"/>
  <c r="Q67" i="24" s="1"/>
  <c r="P63" i="24"/>
  <c r="W62" i="24"/>
  <c r="W61" i="24"/>
  <c r="H61" i="24"/>
  <c r="W60" i="24"/>
  <c r="R60" i="24"/>
  <c r="Q60" i="24"/>
  <c r="P60" i="24"/>
  <c r="W59" i="24"/>
  <c r="R59" i="24"/>
  <c r="Q59" i="24"/>
  <c r="P59" i="24"/>
  <c r="W58" i="24"/>
  <c r="R58" i="24"/>
  <c r="Q58" i="24"/>
  <c r="Q61" i="24"/>
  <c r="Q62" i="24"/>
  <c r="P58" i="24"/>
  <c r="W57" i="24"/>
  <c r="W56" i="24"/>
  <c r="H56" i="24"/>
  <c r="W55" i="24"/>
  <c r="R55" i="24"/>
  <c r="Q55" i="24"/>
  <c r="Q56" i="24" s="1"/>
  <c r="Q57" i="24" s="1"/>
  <c r="P55" i="24"/>
  <c r="W54" i="24"/>
  <c r="R54" i="24"/>
  <c r="Q54" i="24"/>
  <c r="P54" i="24"/>
  <c r="W53" i="24"/>
  <c r="R53" i="24"/>
  <c r="Q53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P32" i="24"/>
  <c r="W31" i="24"/>
  <c r="R31" i="24"/>
  <c r="Q31" i="24"/>
  <c r="P31" i="24"/>
  <c r="W30" i="24"/>
  <c r="R30" i="24"/>
  <c r="Q30" i="24"/>
  <c r="P30" i="24"/>
  <c r="W29" i="24"/>
  <c r="W28" i="24"/>
  <c r="H28" i="24"/>
  <c r="W27" i="24"/>
  <c r="R27" i="24"/>
  <c r="Q27" i="24"/>
  <c r="P27" i="24"/>
  <c r="W26" i="24"/>
  <c r="R26" i="24"/>
  <c r="Q26" i="24"/>
  <c r="P26" i="24"/>
  <c r="W25" i="24"/>
  <c r="R25" i="24"/>
  <c r="Q25" i="24"/>
  <c r="Q28" i="24" s="1"/>
  <c r="Q29" i="24" s="1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Q18" i="24" s="1"/>
  <c r="Q19" i="24" s="1"/>
  <c r="P17" i="24"/>
  <c r="W16" i="24"/>
  <c r="R16" i="24"/>
  <c r="Q16" i="24"/>
  <c r="P16" i="24"/>
  <c r="W15" i="24"/>
  <c r="R15" i="24"/>
  <c r="Q15" i="24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33" i="24"/>
  <c r="Q34" i="24"/>
  <c r="Q71" i="24" l="1"/>
  <c r="Q93" i="24"/>
  <c r="Q94" i="24" s="1"/>
  <c r="R15" i="26"/>
  <c r="R17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<sst xmlns="http://schemas.openxmlformats.org/spreadsheetml/2006/main" count="827" uniqueCount="261">
  <si>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</si>
  <si>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</si>
  <si>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</si>
  <si>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</si>
  <si>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</si>
  <si>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</si>
  <si>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</si>
  <si>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</si>
  <si>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</si>
  <si>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</si>
  <si>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</si>
  <si>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</si>
  <si>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</si>
  <si>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</si>
  <si>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</si>
  <si>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</si>
  <si>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</si>
  <si>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</si>
  <si>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</si>
  <si>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</si>
  <si>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</si>
  <si>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</si>
  <si>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</si>
  <si>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</si>
  <si>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</si>
  <si>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</si>
  <si>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</si>
  <si>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</si>
  <si>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</si>
  <si>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</si>
  <si>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</si>
  <si>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</si>
  <si>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</si>
  <si>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</si>
  <si>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</si>
  <si>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</si>
  <si>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</si>
  <si>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</si>
  <si>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</si>
  <si>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</si>
  <si>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</si>
  <si>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</si>
  <si>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</si>
  <si>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</si>
  <si>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</si>
  <si>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</si>
  <si>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</si>
  <si>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</si>
  <si>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</si>
  <si>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</si>
  <si>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</si>
  <si>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</si>
  <si>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</si>
  <si>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</si>
  <si>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</si>
  <si>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</si>
  <si>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</si>
  <si>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</si>
  <si>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</si>
  <si>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</si>
  <si>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</si>
  <si>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</si>
  <si>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</si>
  <si>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</si>
  <si>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</si>
  <si>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</si>
  <si>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</si>
  <si>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</si>
  <si>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</si>
  <si>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</si>
  <si>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</si>
  <si>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</si>
  <si>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</si>
  <si>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</si>
  <si>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</si>
  <si>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</si>
  <si>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</si>
  <si>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</si>
  <si>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</si>
  <si>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</si>
  <si>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</si>
  <si>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</si>
  <si>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</si>
  <si>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</si>
  <si>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</si>
  <si>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</si>
  <si>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</si>
  <si>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</si>
  <si>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</si>
  <si>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</si>
  <si>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</si>
  <si>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</si>
  <si>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</si>
  <si>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</si>
  <si>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</si>
  <si>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</si>
  <si>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</si>
  <si>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</si>
  <si>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</si>
  <si>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</si>
  <si>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</si>
  <si>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</si>
  <si>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</si>
  <si>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</si>
  <si>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</si>
  <si>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</si>
  <si>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</si>
  <si>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</si>
  <si>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</si>
  <si>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</si>
  <si>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</si>
  <si>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</si>
  <si>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</si>
  <si>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</si>
  <si>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</si>
  <si>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</si>
  <si>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</si>
  <si>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</si>
  <si>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</si>
  <si>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</si>
  <si>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</si>
  <si>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</si>
  <si>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</si>
  <si>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</si>
  <si>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</si>
  <si>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</si>
  <si>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</si>
  <si>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</si>
  <si>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</si>
  <si>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</si>
  <si>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</si>
  <si>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</si>
  <si>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</si>
  <si>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</si>
  <si>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</si>
  <si>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</si>
  <si>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</si>
  <si>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</si>
  <si>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</si>
  <si>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</si>
  <si>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</si>
  <si>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</si>
  <si>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</si>
  <si>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</si>
  <si>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</si>
  <si>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</si>
  <si>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</si>
  <si>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</si>
  <si>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</si>
  <si>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</si>
  <si>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</si>
  <si>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</si>
  <si>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</si>
  <si>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</si>
  <si>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</si>
  <si>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</si>
  <si>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</si>
  <si>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</si>
  <si>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</si>
  <si>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</si>
  <si>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</si>
  <si>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</si>
  <si>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</si>
  <si>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</si>
  <si>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</si>
  <si>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</si>
  <si>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</si>
  <si>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</si>
  <si>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</si>
  <si>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</si>
  <si>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</si>
  <si>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</si>
  <si>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</si>
  <si>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</si>
  <si>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</si>
  <si>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</si>
  <si>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</si>
  <si>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</si>
  <si>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</si>
  <si>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</si>
  <si>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</si>
  <si>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</si>
  <si>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</si>
  <si>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</si>
  <si>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</si>
  <si>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</si>
  <si>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</si>
  <si>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</si>
  <si>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</si>
  <si>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</si>
  <si>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</si>
  <si>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</si>
  <si>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</si>
  <si>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</si>
  <si>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</si>
  <si>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</si>
  <si>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</si>
  <si>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</si>
  <si>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</si>
  <si>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</si>
  <si>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</si>
  <si>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</si>
  <si>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</si>
  <si>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</si>
  <si>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</si>
  <si>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</si>
  <si>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</si>
  <si>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</si>
  <si>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</si>
  <si>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</si>
  <si>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</si>
  <si>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</si>
  <si>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</si>
  <si>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</si>
  <si>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</si>
  <si>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</si>
  <si>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GG di ritardo</t>
  </si>
  <si>
    <t>La semplificazione normativa e la revisione della macchina regionale</t>
  </si>
  <si>
    <t>Articolazione Obiettivo e target</t>
  </si>
  <si>
    <t>Stato attuazione al</t>
  </si>
  <si>
    <t>L'ambiente curato e tutelato</t>
  </si>
  <si>
    <t>AREA TECNICA</t>
  </si>
  <si>
    <t>Indicatore di risultato</t>
  </si>
  <si>
    <t>Secondo le scadenze del Piano</t>
  </si>
  <si>
    <t>Arch. Francesco Chiavaroli</t>
  </si>
  <si>
    <t>Realizzazione di n. 1 convegno</t>
  </si>
  <si>
    <t>Predisposizione del programma di interventi, in interconnessione con il Dipartimento regionale Sanità</t>
  </si>
  <si>
    <t>Realizzazione di n. 1 convegno. Predisposizione del report finale.</t>
  </si>
  <si>
    <t>Schede di budget  -  Piano Operativo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</si>
  <si>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</si>
  <si>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</si>
  <si>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</si>
  <si>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</si>
  <si>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>PIANO OPERATIVO 2026</t>
  </si>
  <si>
    <t>Attuazione completa delle misure previste nel PIAO, sottosezione Rischi corruttivi e trasparenza nei termini stabiliti  (entro il 31.12.26)</t>
  </si>
  <si>
    <t>Realizzazione degli obiettivi 2026 contenuti nel PIAO, sottosezione Rischi corruttivi e trasparenza</t>
  </si>
  <si>
    <t>Elaborazione di un programma di interventi di informazione e sensibilizzazione rivolti alla popolazione e agli operatori sanitari. Organizzazione e realizzazione di n. 2 convegni (entro il 31.12.26)</t>
  </si>
  <si>
    <t>Quarta edizione degli interventi di informazione e sensibilizzazione della popolazione e degli operatori sanitari sugli stili di vita ecosostenibili e la riduzione degli impatti diretti ed indiretti dei cambiamenti climatici sulla salute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</si>
  <si>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</si>
  <si>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 xml:space="preserve">Realizzazione n. 2 newsletter </t>
  </si>
  <si>
    <t>Revisione del Tariffario dell’Agenzia per aggiornamento e integrazione (entro il 31.12.26)</t>
  </si>
  <si>
    <t>Definizione dei contenuti dell'azione formativa/informativa, programmazione incontri</t>
  </si>
  <si>
    <t>N. 2 attività formative/informative presso le scuole di ciascun Distretto, previa individuazione di proposte formative preventivamente concordate per età e tipologia scolastica (entro il 31.12.26)</t>
  </si>
  <si>
    <t>Attività formative/informative presso le scuole</t>
  </si>
  <si>
    <t>Protocollazione documenti attività tecniche di ARPA</t>
  </si>
  <si>
    <t>Atto ricognitivo procedimenti e attività tecniche dell’Agenzia per assegnazione documenti protocollati (entro il 31.12.26)</t>
  </si>
  <si>
    <t>Analisi ripartizione  competenze interne per procedimenti e attività tecniche</t>
  </si>
  <si>
    <t>Revisione Tariffario ARPA</t>
  </si>
  <si>
    <t>Elaborazione bozza aggiornamento tariffario</t>
  </si>
  <si>
    <t>Approvazione tariffario ARTA aggiornato</t>
  </si>
  <si>
    <t>Progettazione e strutturazione documento</t>
  </si>
  <si>
    <t>Linea Guida unica e integrata per lo svolgimento delle attività in mare</t>
  </si>
  <si>
    <t>Verifica attività svolte da inserire o eliminare dal tariffario</t>
  </si>
  <si>
    <t>Supporto per realizzazione di n. 5 attività presso le scuole</t>
  </si>
  <si>
    <t>Newsletter per aggiornamento tecnico, amministrativo e normativo</t>
  </si>
  <si>
    <t>Realizzazione n. 6 newsletter per aggiornamento tecnico, amministrativo e normativo personale ARPA (entro il 31.12.26)</t>
  </si>
  <si>
    <t>Delibera di approvazione  assegnazione documenti protocollati sulla base della ripartizione competenze tecniche</t>
  </si>
  <si>
    <t>Adozione Linea Guida nel SGQ e distribuzione (entro il 31.10.2026)</t>
  </si>
  <si>
    <t>Bozza di Proposta assegnazione dei documenti protocollati sulla base della ripartizione delle competenze</t>
  </si>
  <si>
    <t>Elaborazione e adozione Linea Guida unica e integrata per lo svolgimento delle attività in mare previste dai programmi di monitoraggio della Strategia marina (entro il 31.10.26)</t>
  </si>
  <si>
    <t>Redazione bozza  Linea Guida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</si>
</sst>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0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0" fontId="55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21" xfId="4" applyFont="1" applyFill="1" applyBorder="1" applyAlignment="1">
      <alignment horizontal="center" vertical="center" wrapText="1"/>
    </xf>
    <xf numFmtId="9" fontId="55" fillId="0" borderId="20" xfId="4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74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61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vertical="center"/>
    </xf>
    <xf numFmtId="9" fontId="72" fillId="0" borderId="0" xfId="2" applyNumberFormat="1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26" fillId="0" borderId="39" xfId="2" applyFont="1" applyBorder="1" applyAlignment="1">
      <alignment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vertical="center" wrapText="1"/>
      <protection locked="0"/>
    </xf>
    <xf numFmtId="0" fontId="73" fillId="0" borderId="39" xfId="2" applyFont="1" applyBorder="1" applyAlignment="1" applyProtection="1">
      <alignment horizontal="left" vertical="center" wrapText="1"/>
      <protection locked="0"/>
    </xf>
    <xf numFmtId="0" fontId="54" fillId="0" borderId="43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top" wrapText="1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14" fillId="0" borderId="10" xfId="0" applyFont="1" applyBorder="1" applyAlignment="1">
      <alignment horizontal="center" vertical="top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1" fillId="9" borderId="40" xfId="2" applyFont="1" applyFill="1" applyBorder="1" applyAlignment="1">
      <alignment horizontal="center" vertical="center" wrapText="1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22" fillId="3" borderId="0" xfId="0" applyFont="1" applyFill="1" applyAlignment="1">
      <alignment horizontal="center" vertical="center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30</xdr:row>
      <xdr:rowOff>19050</xdr:rowOff>
    </xdr:from>
    <xdr:to>
      <xdr:col>6</xdr:col>
      <xdr:colOff>2626178</xdr:colOff>
      <xdr:row>34</xdr:row>
      <xdr:rowOff>171450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1100"/>
        </a:p>
      </xdr:txBody>
    </xdr:sp>
    <xdr:clientData/>
  </xdr:twoCellAnchor>
  <xdr:twoCellAnchor editAs="oneCell">
    <xdr:from>
      <xdr:col>1</xdr:col>
      <xdr:colOff>95250</xdr:colOff>
      <xdr:row>1</xdr:row>
      <xdr:rowOff>85725</xdr:rowOff>
    </xdr:from>
    <xdr:to>
      <xdr:col>3</xdr:col>
      <xdr:colOff>58911</xdr:colOff>
      <xdr:row>2</xdr:row>
      <xdr:rowOff>285750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F29A274-37D0-41C8-BC49-BFF92E58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42875"/>
          <a:ext cx="1653396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383" t="s">
        <v>140</v>
      </c>
      <c r="C2" s="384"/>
      <c r="D2" s="384"/>
      <c r="E2" s="384"/>
      <c r="F2" s="384"/>
      <c r="G2" s="384"/>
      <c r="H2" s="384"/>
      <c r="I2" s="384"/>
      <c r="J2" s="384"/>
      <c r="K2" s="384"/>
      <c r="L2" s="385"/>
      <c r="M2" s="39"/>
    </row>
    <row r="3" spans="1:14" s="42" customFormat="1" ht="27" customHeight="1" x14ac:dyDescent="0.25">
      <c r="A3" s="38"/>
      <c r="B3" s="386"/>
      <c r="C3" s="387"/>
      <c r="D3" s="387"/>
      <c r="E3" s="387"/>
      <c r="F3" s="387"/>
      <c r="G3" s="387"/>
      <c r="H3" s="387"/>
      <c r="I3" s="387"/>
      <c r="J3" s="387"/>
      <c r="K3" s="387"/>
      <c r="L3" s="388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397"/>
      <c r="C5" s="398"/>
      <c r="D5" s="399"/>
      <c r="E5" s="399"/>
      <c r="F5" s="399"/>
      <c r="G5" s="399"/>
      <c r="H5" s="399"/>
      <c r="I5" s="399"/>
      <c r="J5" s="399"/>
      <c r="K5" s="399"/>
      <c r="L5" s="400"/>
      <c r="M5" s="39"/>
    </row>
    <row r="6" spans="1:14" s="42" customFormat="1" ht="24" customHeight="1" x14ac:dyDescent="0.25">
      <c r="A6" s="38"/>
      <c r="B6" s="397"/>
      <c r="C6" s="398"/>
      <c r="D6" s="395" t="e">
        <f>IF(#REF!="","",VLOOKUP(#REF!,#REF!,1,0))</f>
        <v>#REF!</v>
      </c>
      <c r="E6" s="395"/>
      <c r="F6" s="395"/>
      <c r="G6" s="395"/>
      <c r="H6" s="395"/>
      <c r="I6" s="395"/>
      <c r="J6" s="395"/>
      <c r="K6" s="395"/>
      <c r="L6" s="396"/>
      <c r="M6" s="39"/>
    </row>
    <row r="7" spans="1:14" s="42" customFormat="1" x14ac:dyDescent="0.25">
      <c r="A7" s="38"/>
      <c r="B7" s="393"/>
      <c r="C7" s="394"/>
      <c r="D7" s="75" t="s">
        <v>133</v>
      </c>
      <c r="E7" s="373" t="e">
        <f>IF(#REF!="","",VLOOKUP(#REF!,#REF!,13,0))</f>
        <v>#REF!</v>
      </c>
      <c r="F7" s="373"/>
      <c r="G7" s="373"/>
      <c r="H7" s="373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389" t="s">
        <v>120</v>
      </c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9"/>
    </row>
    <row r="10" spans="1:14" s="42" customFormat="1" ht="15" customHeight="1" x14ac:dyDescent="0.25">
      <c r="A10" s="38"/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4"/>
      <c r="M10" s="39"/>
    </row>
    <row r="11" spans="1:14" s="42" customFormat="1" ht="26.25" customHeight="1" x14ac:dyDescent="0.25">
      <c r="A11" s="38"/>
      <c r="B11" s="392" t="s">
        <v>174</v>
      </c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375" t="s">
        <v>1</v>
      </c>
      <c r="E12" s="376"/>
      <c r="F12" s="376"/>
      <c r="G12" s="377"/>
      <c r="H12" s="378" t="s">
        <v>2</v>
      </c>
      <c r="I12" s="379"/>
      <c r="J12" s="390" t="s">
        <v>173</v>
      </c>
      <c r="K12" s="391"/>
      <c r="L12" s="391"/>
      <c r="M12" s="39"/>
      <c r="N12" s="81"/>
    </row>
    <row r="13" spans="1:14" s="42" customFormat="1" ht="17.25" customHeight="1" x14ac:dyDescent="0.25">
      <c r="A13" s="38"/>
      <c r="B13" s="230"/>
      <c r="C13" s="231"/>
      <c r="D13" s="380"/>
      <c r="E13" s="381"/>
      <c r="F13" s="381"/>
      <c r="G13" s="382"/>
      <c r="H13" s="380"/>
      <c r="I13" s="381"/>
      <c r="J13" s="371"/>
      <c r="K13" s="371"/>
      <c r="L13" s="372"/>
      <c r="M13" s="39"/>
      <c r="N13" s="82"/>
    </row>
    <row r="14" spans="1:14" s="42" customFormat="1" ht="17.25" customHeight="1" x14ac:dyDescent="0.25">
      <c r="A14" s="38"/>
      <c r="B14" s="232"/>
      <c r="C14" s="233"/>
      <c r="D14" s="366"/>
      <c r="E14" s="367"/>
      <c r="F14" s="367"/>
      <c r="G14" s="368"/>
      <c r="H14" s="366"/>
      <c r="I14" s="368"/>
      <c r="J14" s="369"/>
      <c r="K14" s="369"/>
      <c r="L14" s="370"/>
      <c r="M14" s="39"/>
    </row>
    <row r="15" spans="1:14" s="42" customFormat="1" ht="17.25" customHeight="1" x14ac:dyDescent="0.25">
      <c r="A15" s="38"/>
      <c r="B15" s="232"/>
      <c r="C15" s="233"/>
      <c r="D15" s="366"/>
      <c r="E15" s="367"/>
      <c r="F15" s="367"/>
      <c r="G15" s="368"/>
      <c r="H15" s="366"/>
      <c r="I15" s="368"/>
      <c r="J15" s="369"/>
      <c r="K15" s="369"/>
      <c r="L15" s="370"/>
      <c r="M15" s="39"/>
    </row>
    <row r="16" spans="1:14" s="42" customFormat="1" ht="17.25" customHeight="1" x14ac:dyDescent="0.25">
      <c r="A16" s="38"/>
      <c r="B16" s="232"/>
      <c r="C16" s="233"/>
      <c r="D16" s="366"/>
      <c r="E16" s="367"/>
      <c r="F16" s="367"/>
      <c r="G16" s="368"/>
      <c r="H16" s="366"/>
      <c r="I16" s="368"/>
      <c r="J16" s="369"/>
      <c r="K16" s="369"/>
      <c r="L16" s="370"/>
      <c r="M16" s="39"/>
    </row>
    <row r="17" spans="1:13" s="42" customFormat="1" ht="17.25" customHeight="1" x14ac:dyDescent="0.25">
      <c r="A17" s="38"/>
      <c r="B17" s="232"/>
      <c r="C17" s="233"/>
      <c r="D17" s="366"/>
      <c r="E17" s="367"/>
      <c r="F17" s="367"/>
      <c r="G17" s="368"/>
      <c r="H17" s="366"/>
      <c r="I17" s="368"/>
      <c r="J17" s="369"/>
      <c r="K17" s="369"/>
      <c r="L17" s="370"/>
      <c r="M17" s="39"/>
    </row>
    <row r="18" spans="1:13" s="42" customFormat="1" ht="17.25" customHeight="1" x14ac:dyDescent="0.25">
      <c r="A18" s="38"/>
      <c r="B18" s="232"/>
      <c r="C18" s="233"/>
      <c r="D18" s="366"/>
      <c r="E18" s="367"/>
      <c r="F18" s="367"/>
      <c r="G18" s="368"/>
      <c r="H18" s="366"/>
      <c r="I18" s="368"/>
      <c r="J18" s="369"/>
      <c r="K18" s="369"/>
      <c r="L18" s="370"/>
      <c r="M18" s="39"/>
    </row>
    <row r="19" spans="1:13" s="42" customFormat="1" ht="17.25" customHeight="1" x14ac:dyDescent="0.25">
      <c r="A19" s="38"/>
      <c r="B19" s="230"/>
      <c r="C19" s="233"/>
      <c r="D19" s="366"/>
      <c r="E19" s="367"/>
      <c r="F19" s="367"/>
      <c r="G19" s="368"/>
      <c r="H19" s="366"/>
      <c r="I19" s="368"/>
      <c r="J19" s="369"/>
      <c r="K19" s="369"/>
      <c r="L19" s="370"/>
      <c r="M19" s="39"/>
    </row>
    <row r="20" spans="1:13" s="42" customFormat="1" ht="17.25" customHeight="1" x14ac:dyDescent="0.25">
      <c r="A20" s="38"/>
      <c r="B20" s="232"/>
      <c r="C20" s="233"/>
      <c r="D20" s="366"/>
      <c r="E20" s="367"/>
      <c r="F20" s="367"/>
      <c r="G20" s="368"/>
      <c r="H20" s="366"/>
      <c r="I20" s="368"/>
      <c r="J20" s="369"/>
      <c r="K20" s="369"/>
      <c r="L20" s="370"/>
      <c r="M20" s="39"/>
    </row>
    <row r="21" spans="1:13" s="42" customFormat="1" ht="17.25" customHeight="1" x14ac:dyDescent="0.25">
      <c r="A21" s="38"/>
      <c r="B21" s="232"/>
      <c r="C21" s="233"/>
      <c r="D21" s="366"/>
      <c r="E21" s="367"/>
      <c r="F21" s="367"/>
      <c r="G21" s="368"/>
      <c r="H21" s="366"/>
      <c r="I21" s="368"/>
      <c r="J21" s="369"/>
      <c r="K21" s="369"/>
      <c r="L21" s="370"/>
      <c r="M21" s="39"/>
    </row>
    <row r="22" spans="1:13" s="42" customFormat="1" ht="17.25" customHeight="1" x14ac:dyDescent="0.25">
      <c r="A22" s="38"/>
      <c r="B22" s="232"/>
      <c r="C22" s="233"/>
      <c r="D22" s="366"/>
      <c r="E22" s="367"/>
      <c r="F22" s="367"/>
      <c r="G22" s="368"/>
      <c r="H22" s="366"/>
      <c r="I22" s="368"/>
      <c r="J22" s="369"/>
      <c r="K22" s="369"/>
      <c r="L22" s="370"/>
      <c r="M22" s="39"/>
    </row>
    <row r="23" spans="1:13" s="42" customFormat="1" ht="17.25" customHeight="1" x14ac:dyDescent="0.25">
      <c r="A23" s="38"/>
      <c r="B23" s="232"/>
      <c r="C23" s="233"/>
      <c r="D23" s="366"/>
      <c r="E23" s="367"/>
      <c r="F23" s="367"/>
      <c r="G23" s="368"/>
      <c r="H23" s="366"/>
      <c r="I23" s="368"/>
      <c r="J23" s="369"/>
      <c r="K23" s="369"/>
      <c r="L23" s="370"/>
      <c r="M23" s="39"/>
    </row>
    <row r="24" spans="1:13" s="42" customFormat="1" ht="17.25" customHeight="1" x14ac:dyDescent="0.25">
      <c r="A24" s="38"/>
      <c r="B24" s="232"/>
      <c r="C24" s="233"/>
      <c r="D24" s="366"/>
      <c r="E24" s="367"/>
      <c r="F24" s="367"/>
      <c r="G24" s="368"/>
      <c r="H24" s="366"/>
      <c r="I24" s="368"/>
      <c r="J24" s="369"/>
      <c r="K24" s="369"/>
      <c r="L24" s="370"/>
      <c r="M24" s="39"/>
    </row>
    <row r="25" spans="1:13" s="42" customFormat="1" ht="17.25" customHeight="1" x14ac:dyDescent="0.25">
      <c r="A25" s="38"/>
      <c r="B25" s="230"/>
      <c r="C25" s="233"/>
      <c r="D25" s="366"/>
      <c r="E25" s="367"/>
      <c r="F25" s="367"/>
      <c r="G25" s="368"/>
      <c r="H25" s="366"/>
      <c r="I25" s="368"/>
      <c r="J25" s="369"/>
      <c r="K25" s="369"/>
      <c r="L25" s="370"/>
      <c r="M25" s="39"/>
    </row>
    <row r="26" spans="1:13" s="42" customFormat="1" ht="17.25" customHeight="1" x14ac:dyDescent="0.25">
      <c r="A26" s="38"/>
      <c r="B26" s="232"/>
      <c r="C26" s="233"/>
      <c r="D26" s="366"/>
      <c r="E26" s="367"/>
      <c r="F26" s="367"/>
      <c r="G26" s="368"/>
      <c r="H26" s="366"/>
      <c r="I26" s="368"/>
      <c r="J26" s="369"/>
      <c r="K26" s="369"/>
      <c r="L26" s="370"/>
      <c r="M26" s="39"/>
    </row>
    <row r="27" spans="1:13" s="42" customFormat="1" ht="17.25" customHeight="1" x14ac:dyDescent="0.25">
      <c r="A27" s="38"/>
      <c r="B27" s="232"/>
      <c r="C27" s="233"/>
      <c r="D27" s="366"/>
      <c r="E27" s="367"/>
      <c r="F27" s="367"/>
      <c r="G27" s="368"/>
      <c r="H27" s="366"/>
      <c r="I27" s="368"/>
      <c r="J27" s="369"/>
      <c r="K27" s="369"/>
      <c r="L27" s="370"/>
      <c r="M27" s="39"/>
    </row>
    <row r="28" spans="1:13" s="42" customFormat="1" ht="17.25" customHeight="1" x14ac:dyDescent="0.25">
      <c r="A28" s="38"/>
      <c r="B28" s="232"/>
      <c r="C28" s="233"/>
      <c r="D28" s="366"/>
      <c r="E28" s="367"/>
      <c r="F28" s="367"/>
      <c r="G28" s="368"/>
      <c r="H28" s="366"/>
      <c r="I28" s="368"/>
      <c r="J28" s="369"/>
      <c r="K28" s="369"/>
      <c r="L28" s="370"/>
      <c r="M28" s="39"/>
    </row>
    <row r="29" spans="1:13" s="42" customFormat="1" ht="17.25" customHeight="1" x14ac:dyDescent="0.25">
      <c r="A29" s="38"/>
      <c r="B29" s="232"/>
      <c r="C29" s="233"/>
      <c r="D29" s="366"/>
      <c r="E29" s="367"/>
      <c r="F29" s="367"/>
      <c r="G29" s="368"/>
      <c r="H29" s="366"/>
      <c r="I29" s="368"/>
      <c r="J29" s="369"/>
      <c r="K29" s="369"/>
      <c r="L29" s="370"/>
      <c r="M29" s="39"/>
    </row>
    <row r="30" spans="1:13" s="42" customFormat="1" ht="17.25" customHeight="1" x14ac:dyDescent="0.25">
      <c r="A30" s="38"/>
      <c r="B30" s="232"/>
      <c r="C30" s="233"/>
      <c r="D30" s="366"/>
      <c r="E30" s="367"/>
      <c r="F30" s="367"/>
      <c r="G30" s="368"/>
      <c r="H30" s="366"/>
      <c r="I30" s="368"/>
      <c r="J30" s="369"/>
      <c r="K30" s="369"/>
      <c r="L30" s="370"/>
      <c r="M30" s="39"/>
    </row>
    <row r="31" spans="1:13" s="42" customFormat="1" ht="17.25" customHeight="1" x14ac:dyDescent="0.25">
      <c r="A31" s="38"/>
      <c r="B31" s="230"/>
      <c r="C31" s="233"/>
      <c r="D31" s="366"/>
      <c r="E31" s="367"/>
      <c r="F31" s="367"/>
      <c r="G31" s="368"/>
      <c r="H31" s="366"/>
      <c r="I31" s="368"/>
      <c r="J31" s="369"/>
      <c r="K31" s="369"/>
      <c r="L31" s="370"/>
      <c r="M31" s="39"/>
    </row>
    <row r="32" spans="1:13" s="42" customFormat="1" ht="17.25" customHeight="1" x14ac:dyDescent="0.25">
      <c r="A32" s="38"/>
      <c r="B32" s="232"/>
      <c r="C32" s="233"/>
      <c r="D32" s="366"/>
      <c r="E32" s="367"/>
      <c r="F32" s="367"/>
      <c r="G32" s="368"/>
      <c r="H32" s="366"/>
      <c r="I32" s="368"/>
      <c r="J32" s="369"/>
      <c r="K32" s="369"/>
      <c r="L32" s="370"/>
      <c r="M32" s="39"/>
    </row>
    <row r="33" spans="1:13" s="42" customFormat="1" ht="17.25" customHeight="1" x14ac:dyDescent="0.25">
      <c r="A33" s="38"/>
      <c r="B33" s="232"/>
      <c r="C33" s="233"/>
      <c r="D33" s="366"/>
      <c r="E33" s="367"/>
      <c r="F33" s="367"/>
      <c r="G33" s="368"/>
      <c r="H33" s="366"/>
      <c r="I33" s="368"/>
      <c r="J33" s="369"/>
      <c r="K33" s="369"/>
      <c r="L33" s="370"/>
      <c r="M33" s="39"/>
    </row>
    <row r="34" spans="1:13" s="42" customFormat="1" ht="17.25" customHeight="1" x14ac:dyDescent="0.25">
      <c r="A34" s="38"/>
      <c r="B34" s="232"/>
      <c r="C34" s="233"/>
      <c r="D34" s="366"/>
      <c r="E34" s="367"/>
      <c r="F34" s="367"/>
      <c r="G34" s="368"/>
      <c r="H34" s="366"/>
      <c r="I34" s="368"/>
      <c r="J34" s="369"/>
      <c r="K34" s="369"/>
      <c r="L34" s="370"/>
      <c r="M34" s="39"/>
    </row>
    <row r="35" spans="1:13" s="42" customFormat="1" ht="17.25" customHeight="1" x14ac:dyDescent="0.25">
      <c r="A35" s="38"/>
      <c r="B35" s="48"/>
      <c r="C35" s="229"/>
      <c r="D35" s="401"/>
      <c r="E35" s="401"/>
      <c r="F35" s="401"/>
      <c r="G35" s="401"/>
      <c r="H35" s="229"/>
      <c r="I35" s="229"/>
      <c r="J35" s="401"/>
      <c r="K35" s="401"/>
      <c r="L35" s="401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H33:I33"/>
    <mergeCell ref="H34:I34"/>
    <mergeCell ref="H31:I31"/>
    <mergeCell ref="H32:I32"/>
    <mergeCell ref="H28:I28"/>
    <mergeCell ref="H29:I29"/>
    <mergeCell ref="H30:I30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D33:G33"/>
    <mergeCell ref="D34:G34"/>
    <mergeCell ref="D35:G35"/>
    <mergeCell ref="D31:G31"/>
    <mergeCell ref="D32:G32"/>
    <mergeCell ref="J35:L35"/>
    <mergeCell ref="J34:L34"/>
    <mergeCell ref="J33:L33"/>
    <mergeCell ref="J28:L28"/>
    <mergeCell ref="J29:L29"/>
    <mergeCell ref="J30:L30"/>
    <mergeCell ref="J31:L31"/>
    <mergeCell ref="J32:L32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13:L13"/>
    <mergeCell ref="E7:H7"/>
    <mergeCell ref="B10:L10"/>
    <mergeCell ref="D12:G12"/>
    <mergeCell ref="H12:I12"/>
    <mergeCell ref="H13:I13"/>
    <mergeCell ref="D13:G1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D14:G14"/>
    <mergeCell ref="D15:G15"/>
    <mergeCell ref="D16:G16"/>
    <mergeCell ref="D17:G17"/>
    <mergeCell ref="D23:G23"/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383" t="s">
        <v>140</v>
      </c>
      <c r="C2" s="402"/>
      <c r="D2" s="402"/>
      <c r="E2" s="402"/>
      <c r="F2" s="402"/>
      <c r="G2" s="402"/>
      <c r="H2" s="402"/>
      <c r="I2" s="402"/>
      <c r="J2" s="39"/>
      <c r="L2" s="43"/>
      <c r="M2" s="43"/>
      <c r="N2" s="43"/>
    </row>
    <row r="3" spans="1:14" s="42" customFormat="1" ht="27" customHeight="1" x14ac:dyDescent="0.25">
      <c r="A3" s="38"/>
      <c r="B3" s="402"/>
      <c r="C3" s="402"/>
      <c r="D3" s="402"/>
      <c r="E3" s="402"/>
      <c r="F3" s="402"/>
      <c r="G3" s="402"/>
      <c r="H3" s="402"/>
      <c r="I3" s="402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389" t="s">
        <v>119</v>
      </c>
      <c r="C9" s="389"/>
      <c r="D9" s="389"/>
      <c r="E9" s="389"/>
      <c r="F9" s="389"/>
      <c r="G9" s="389"/>
      <c r="H9" s="389"/>
      <c r="I9" s="389"/>
      <c r="J9" s="39"/>
      <c r="M9" s="43"/>
      <c r="N9" s="43"/>
    </row>
    <row r="10" spans="1:14" s="88" customFormat="1" ht="15" customHeight="1" x14ac:dyDescent="0.25">
      <c r="A10" s="47"/>
      <c r="B10" s="374" t="s">
        <v>134</v>
      </c>
      <c r="C10" s="374"/>
      <c r="D10" s="374"/>
      <c r="E10" s="374"/>
      <c r="F10" s="374"/>
      <c r="G10" s="374"/>
      <c r="H10" s="374"/>
      <c r="I10" s="374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03" t="s">
        <v>16</v>
      </c>
      <c r="D11" s="404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137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05"/>
      <c r="D12" s="406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07"/>
      <c r="D13" s="408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07"/>
      <c r="D14" s="408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07"/>
      <c r="D15" s="408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07"/>
      <c r="D16" s="408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07"/>
      <c r="D17" s="408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07"/>
      <c r="D18" s="408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07"/>
      <c r="D19" s="408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07"/>
      <c r="D20" s="408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07"/>
      <c r="D21" s="408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07"/>
      <c r="D22" s="408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07"/>
      <c r="D23" s="408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07"/>
      <c r="D24" s="408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07"/>
      <c r="D25" s="408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07"/>
      <c r="D26" s="408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07"/>
      <c r="D27" s="408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07"/>
      <c r="D28" s="408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07"/>
      <c r="D29" s="408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07"/>
      <c r="D30" s="408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07"/>
      <c r="D31" s="408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09"/>
      <c r="D32" s="410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09"/>
      <c r="D33" s="410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09"/>
      <c r="D34" s="410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09"/>
      <c r="D35" s="410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09"/>
      <c r="D36" s="410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09"/>
      <c r="D37" s="410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09"/>
      <c r="D38" s="410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B2:I3"/>
    <mergeCell ref="C11:D11"/>
    <mergeCell ref="C12:D12"/>
    <mergeCell ref="C13:D13"/>
    <mergeCell ref="C18:D18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383" t="s">
        <v>140</v>
      </c>
      <c r="C2" s="384"/>
      <c r="D2" s="384"/>
      <c r="E2" s="384"/>
      <c r="F2" s="385"/>
      <c r="G2" s="39"/>
      <c r="I2" s="43"/>
      <c r="J2" s="43"/>
      <c r="K2" s="43"/>
    </row>
    <row r="3" spans="1:11" s="42" customFormat="1" ht="27" customHeight="1" x14ac:dyDescent="0.25">
      <c r="A3" s="38"/>
      <c r="B3" s="386"/>
      <c r="C3" s="387"/>
      <c r="D3" s="387"/>
      <c r="E3" s="387"/>
      <c r="F3" s="388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389" t="s">
        <v>25</v>
      </c>
      <c r="C9" s="389"/>
      <c r="D9" s="389"/>
      <c r="E9" s="389"/>
      <c r="F9" s="389"/>
      <c r="G9" s="39"/>
      <c r="J9" s="43"/>
      <c r="K9" s="43"/>
    </row>
    <row r="10" spans="1:11" s="88" customFormat="1" ht="15" customHeight="1" x14ac:dyDescent="0.25">
      <c r="A10" s="47"/>
      <c r="B10" s="374"/>
      <c r="C10" s="374"/>
      <c r="D10" s="374"/>
      <c r="E10" s="374"/>
      <c r="F10" s="374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19" t="s">
        <v>3</v>
      </c>
      <c r="D11" s="420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11"/>
      <c r="D12" s="412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13"/>
      <c r="D13" s="414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21"/>
      <c r="D14" s="422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23"/>
      <c r="D15" s="424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13"/>
      <c r="D16" s="414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13"/>
      <c r="D17" s="414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13"/>
      <c r="D18" s="414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15"/>
      <c r="D19" s="416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17"/>
      <c r="D20" s="418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13"/>
      <c r="D21" s="414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13"/>
      <c r="D22" s="414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13"/>
      <c r="D23" s="414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13"/>
      <c r="D24" s="414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13"/>
      <c r="D25" s="414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13"/>
      <c r="D26" s="414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13"/>
      <c r="D27" s="414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13"/>
      <c r="D28" s="414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13"/>
      <c r="D29" s="414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13"/>
      <c r="D30" s="414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13"/>
      <c r="D31" s="414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13"/>
      <c r="D32" s="414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13"/>
      <c r="D33" s="414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13"/>
      <c r="D34" s="414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13"/>
      <c r="D35" s="414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13"/>
      <c r="D36" s="414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13"/>
      <c r="D37" s="414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13"/>
      <c r="D38" s="414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13"/>
      <c r="D39" s="414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21"/>
      <c r="D40" s="422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23"/>
      <c r="D41" s="424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13"/>
      <c r="D42" s="414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13"/>
      <c r="D43" s="414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13"/>
      <c r="D44" s="414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13"/>
      <c r="D45" s="414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13"/>
      <c r="D46" s="414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13"/>
      <c r="D47" s="414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13"/>
      <c r="D48" s="414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13"/>
      <c r="D49" s="414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13"/>
      <c r="D50" s="414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13"/>
      <c r="D51" s="414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13"/>
      <c r="D52" s="414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13"/>
      <c r="D53" s="414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13"/>
      <c r="D54" s="414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13"/>
      <c r="D55" s="414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13"/>
      <c r="D56" s="414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13"/>
      <c r="D57" s="414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13"/>
      <c r="D58" s="414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15"/>
      <c r="D59" s="416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23"/>
      <c r="D60" s="424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13"/>
      <c r="D61" s="414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13"/>
      <c r="D62" s="414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13"/>
      <c r="D63" s="414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13"/>
      <c r="D64" s="414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13"/>
      <c r="D65" s="414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13"/>
      <c r="D66" s="414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13"/>
      <c r="D67" s="414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13"/>
      <c r="D68" s="414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15"/>
      <c r="D69" s="416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23"/>
      <c r="D70" s="424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13"/>
      <c r="D71" s="414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13"/>
      <c r="D72" s="414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13"/>
      <c r="D73" s="414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13"/>
      <c r="D74" s="414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13"/>
      <c r="D75" s="414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13"/>
      <c r="D76" s="414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13"/>
      <c r="D77" s="414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15"/>
      <c r="D78" s="416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23"/>
      <c r="D79" s="424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13"/>
      <c r="D80" s="414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13"/>
      <c r="D81" s="414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13"/>
      <c r="D82" s="414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13"/>
      <c r="D83" s="414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13"/>
      <c r="D84" s="414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13"/>
      <c r="D85" s="414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13"/>
      <c r="D86" s="414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13"/>
      <c r="D87" s="414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13"/>
      <c r="D88" s="414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13"/>
      <c r="D89" s="414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13"/>
      <c r="D90" s="414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13"/>
      <c r="D91" s="414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13"/>
      <c r="D92" s="414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13"/>
      <c r="D93" s="414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13"/>
      <c r="D94" s="414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13"/>
      <c r="D95" s="414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13"/>
      <c r="D96" s="414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13"/>
      <c r="D97" s="414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13"/>
      <c r="D98" s="414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13"/>
      <c r="D99" s="414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15"/>
      <c r="D100" s="416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17"/>
      <c r="D101" s="418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21"/>
      <c r="D102" s="422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23"/>
      <c r="D103" s="424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13"/>
      <c r="D104" s="414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13"/>
      <c r="D105" s="414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13"/>
      <c r="D106" s="414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13"/>
      <c r="D107" s="414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13"/>
      <c r="D108" s="414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13"/>
      <c r="D109" s="414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13"/>
      <c r="D110" s="414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13"/>
      <c r="D111" s="414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13"/>
      <c r="D112" s="414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15"/>
      <c r="D113" s="416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17"/>
      <c r="D114" s="418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13"/>
      <c r="D115" s="414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13"/>
      <c r="D116" s="414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13"/>
      <c r="D117" s="414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13"/>
      <c r="D118" s="414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13"/>
      <c r="D119" s="414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13"/>
      <c r="D120" s="414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13"/>
      <c r="D121" s="414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13"/>
      <c r="D122" s="414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13"/>
      <c r="D123" s="414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13"/>
      <c r="D124" s="414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13"/>
      <c r="D125" s="414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13"/>
      <c r="D126" s="414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13"/>
      <c r="D127" s="414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13"/>
      <c r="D128" s="414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13"/>
      <c r="D129" s="414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21"/>
      <c r="D130" s="422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23"/>
      <c r="D131" s="424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13"/>
      <c r="D132" s="414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13"/>
      <c r="D133" s="414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13"/>
      <c r="D134" s="414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13"/>
      <c r="D135" s="414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13"/>
      <c r="D136" s="414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13"/>
      <c r="D137" s="414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13"/>
      <c r="D138" s="414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13"/>
      <c r="D139" s="414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13"/>
      <c r="D140" s="414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15"/>
      <c r="D141" s="416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17"/>
      <c r="D142" s="418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13"/>
      <c r="D143" s="414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13"/>
      <c r="D144" s="414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13"/>
      <c r="D145" s="414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21"/>
      <c r="D146" s="422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23"/>
      <c r="D147" s="424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13"/>
      <c r="D148" s="414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13"/>
      <c r="D149" s="414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13"/>
      <c r="D150" s="414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13"/>
      <c r="D151" s="414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13"/>
      <c r="D152" s="414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13"/>
      <c r="D153" s="414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13"/>
      <c r="D154" s="414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13"/>
      <c r="D155" s="414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13"/>
      <c r="D156" s="414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13"/>
      <c r="D157" s="414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13"/>
      <c r="D158" s="414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13"/>
      <c r="D159" s="414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13"/>
      <c r="D160" s="414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15"/>
      <c r="D161" s="416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17"/>
      <c r="D162" s="418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13"/>
      <c r="D163" s="414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21"/>
      <c r="D164" s="422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23"/>
      <c r="D165" s="424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13"/>
      <c r="D166" s="414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13"/>
      <c r="D167" s="414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13"/>
      <c r="D168" s="414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13"/>
      <c r="D169" s="414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13"/>
      <c r="D170" s="414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13"/>
      <c r="D171" s="414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13"/>
      <c r="D172" s="414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13"/>
      <c r="D173" s="414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13"/>
      <c r="D174" s="414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13"/>
      <c r="D175" s="414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13"/>
      <c r="D176" s="414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13"/>
      <c r="D177" s="414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13"/>
      <c r="D178" s="414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15"/>
      <c r="D179" s="416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17"/>
      <c r="D180" s="418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13"/>
      <c r="D181" s="414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13"/>
      <c r="D182" s="414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13"/>
      <c r="D183" s="414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21"/>
      <c r="D184" s="422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25"/>
      <c r="D185" s="426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2:D12"/>
    <mergeCell ref="C18:D18"/>
    <mergeCell ref="C19:D19"/>
    <mergeCell ref="C20:D20"/>
    <mergeCell ref="B2:F3"/>
    <mergeCell ref="B9:F9"/>
    <mergeCell ref="B10:F10"/>
    <mergeCell ref="C11:D11"/>
    <mergeCell ref="C21:D21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383" t="s">
        <v>140</v>
      </c>
      <c r="C2" s="384"/>
      <c r="D2" s="384"/>
      <c r="E2" s="384"/>
      <c r="F2" s="385"/>
      <c r="G2" s="39"/>
      <c r="I2" s="43"/>
      <c r="J2" s="43"/>
      <c r="K2" s="43"/>
    </row>
    <row r="3" spans="1:12" s="42" customFormat="1" ht="27" customHeight="1" x14ac:dyDescent="0.25">
      <c r="A3" s="38"/>
      <c r="B3" s="386"/>
      <c r="C3" s="387"/>
      <c r="D3" s="387"/>
      <c r="E3" s="387"/>
      <c r="F3" s="388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27"/>
      <c r="D5" s="427"/>
      <c r="E5" s="427"/>
      <c r="F5" s="427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28" t="e">
        <f>IF(#REF!="","",VLOOKUP(#REF!,#REF!,1,0))</f>
        <v>#REF!</v>
      </c>
      <c r="D6" s="428"/>
      <c r="E6" s="428"/>
      <c r="F6" s="428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389" t="s">
        <v>146</v>
      </c>
      <c r="C9" s="389"/>
      <c r="D9" s="389"/>
      <c r="E9" s="389"/>
      <c r="F9" s="389"/>
      <c r="G9" s="39"/>
      <c r="J9" s="43"/>
      <c r="K9" s="43"/>
    </row>
    <row r="10" spans="1:12" s="88" customFormat="1" ht="15" customHeight="1" x14ac:dyDescent="0.25">
      <c r="A10" s="47"/>
      <c r="B10" s="374"/>
      <c r="C10" s="374"/>
      <c r="D10" s="374"/>
      <c r="E10" s="374"/>
      <c r="F10" s="374"/>
      <c r="G10" s="47"/>
      <c r="J10" s="89"/>
      <c r="K10" s="89"/>
    </row>
    <row r="11" spans="1:12" s="42" customFormat="1" x14ac:dyDescent="0.25">
      <c r="A11" s="38"/>
      <c r="B11" s="429" t="s">
        <v>145</v>
      </c>
      <c r="C11" s="430"/>
      <c r="D11" s="187" t="s">
        <v>144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31"/>
      <c r="C12" s="432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07"/>
      <c r="C13" s="408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07"/>
      <c r="C14" s="408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07"/>
      <c r="C15" s="408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07"/>
      <c r="C16" s="408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07"/>
      <c r="C17" s="408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07"/>
      <c r="C18" s="408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07"/>
      <c r="C19" s="408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07"/>
      <c r="C20" s="408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07"/>
      <c r="C21" s="408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07"/>
      <c r="C22" s="408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07"/>
      <c r="C23" s="408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07"/>
      <c r="C24" s="408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07"/>
      <c r="C25" s="408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07"/>
      <c r="C26" s="408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07"/>
      <c r="C27" s="408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07"/>
      <c r="C28" s="408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07"/>
      <c r="C29" s="408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07"/>
      <c r="C30" s="408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07"/>
      <c r="C31" s="408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07"/>
      <c r="C32" s="408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07"/>
      <c r="C33" s="408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07"/>
      <c r="C34" s="408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07"/>
      <c r="C35" s="408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07"/>
      <c r="C36" s="408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07"/>
      <c r="C37" s="408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07"/>
      <c r="C38" s="408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07"/>
      <c r="C39" s="408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07"/>
      <c r="C40" s="408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07"/>
      <c r="C41" s="408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07"/>
      <c r="C42" s="408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07"/>
      <c r="C43" s="408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07"/>
      <c r="C44" s="408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07"/>
      <c r="C45" s="408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07"/>
      <c r="C46" s="408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07"/>
      <c r="C47" s="408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07"/>
      <c r="C48" s="408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07"/>
      <c r="C49" s="408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07"/>
      <c r="C50" s="408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07"/>
      <c r="C51" s="408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07"/>
      <c r="C52" s="408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07"/>
      <c r="C53" s="408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07"/>
      <c r="C54" s="408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07"/>
      <c r="C55" s="408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33"/>
      <c r="C56" s="433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34" t="s">
        <v>147</v>
      </c>
      <c r="C57" s="434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36" t="s">
        <v>145</v>
      </c>
      <c r="C58" s="436"/>
      <c r="D58" s="437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09"/>
      <c r="C59" s="435"/>
      <c r="D59" s="410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09"/>
      <c r="C60" s="435"/>
      <c r="D60" s="410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09"/>
      <c r="C61" s="435"/>
      <c r="D61" s="410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09"/>
      <c r="C62" s="435"/>
      <c r="D62" s="410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09"/>
      <c r="C63" s="435"/>
      <c r="D63" s="410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09"/>
      <c r="C64" s="435"/>
      <c r="D64" s="410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09"/>
      <c r="C65" s="435"/>
      <c r="D65" s="410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09"/>
      <c r="C66" s="435"/>
      <c r="D66" s="410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09"/>
      <c r="C67" s="435"/>
      <c r="D67" s="410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56:C56"/>
    <mergeCell ref="B57:C57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3:C43"/>
    <mergeCell ref="B44:C44"/>
    <mergeCell ref="B45:C45"/>
    <mergeCell ref="B46:C46"/>
    <mergeCell ref="B39:C39"/>
    <mergeCell ref="B40:C40"/>
    <mergeCell ref="B41:C41"/>
    <mergeCell ref="B42:C42"/>
    <mergeCell ref="B35:C35"/>
    <mergeCell ref="B36:C36"/>
    <mergeCell ref="B37:C37"/>
    <mergeCell ref="B38:C38"/>
    <mergeCell ref="B31:C31"/>
    <mergeCell ref="B32:C32"/>
    <mergeCell ref="B33:C33"/>
    <mergeCell ref="B34:C34"/>
    <mergeCell ref="B27:C27"/>
    <mergeCell ref="B28:C28"/>
    <mergeCell ref="B29:C29"/>
    <mergeCell ref="B30:C30"/>
    <mergeCell ref="B23:C23"/>
    <mergeCell ref="B24:C24"/>
    <mergeCell ref="B25:C25"/>
    <mergeCell ref="B26:C26"/>
    <mergeCell ref="B19:C19"/>
    <mergeCell ref="B20:C20"/>
    <mergeCell ref="B21:C21"/>
    <mergeCell ref="B22:C22"/>
    <mergeCell ref="B15:C15"/>
    <mergeCell ref="B16:C16"/>
    <mergeCell ref="B17:C17"/>
    <mergeCell ref="B18:C18"/>
    <mergeCell ref="B11:C11"/>
    <mergeCell ref="B12:C12"/>
    <mergeCell ref="B13:C13"/>
    <mergeCell ref="B14:C14"/>
    <mergeCell ref="B2:F3"/>
    <mergeCell ref="B9:F9"/>
    <mergeCell ref="B10:F10"/>
    <mergeCell ref="C5:F5"/>
    <mergeCell ref="C6:F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76" t="s">
        <v>140</v>
      </c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7"/>
      <c r="Q2" s="477"/>
      <c r="R2" s="477"/>
      <c r="W2" s="34"/>
    </row>
    <row r="3" spans="1:28" s="4" customFormat="1" ht="27" customHeight="1" x14ac:dyDescent="0.25">
      <c r="A3" s="6"/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9"/>
      <c r="Q3" s="479"/>
      <c r="R3" s="479"/>
      <c r="W3" s="34"/>
    </row>
    <row r="4" spans="1:28" s="4" customFormat="1" ht="5.25" customHeight="1" x14ac:dyDescent="0.25">
      <c r="A4" s="6"/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W4" s="34"/>
    </row>
    <row r="5" spans="1:28" s="4" customFormat="1" ht="24" customHeight="1" x14ac:dyDescent="0.25">
      <c r="A5" s="6"/>
      <c r="B5" s="481" t="s">
        <v>189</v>
      </c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3"/>
      <c r="W5" s="34"/>
    </row>
    <row r="6" spans="1:28" s="15" customFormat="1" ht="1.5" customHeight="1" x14ac:dyDescent="0.25">
      <c r="A6" s="14"/>
      <c r="B6" s="262"/>
      <c r="C6" s="27"/>
      <c r="D6" s="484"/>
      <c r="E6" s="484"/>
      <c r="F6" s="484"/>
      <c r="G6" s="484"/>
      <c r="H6" s="484"/>
      <c r="I6" s="484"/>
      <c r="J6" s="484"/>
      <c r="K6" s="484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69" t="s">
        <v>182</v>
      </c>
      <c r="E7" s="469"/>
      <c r="F7" s="469"/>
      <c r="G7" s="469"/>
      <c r="H7" s="469"/>
      <c r="I7" s="469"/>
      <c r="J7" s="469"/>
      <c r="K7" s="469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183</v>
      </c>
      <c r="D8" s="172" t="s">
        <v>184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141</v>
      </c>
      <c r="D10" s="29" t="s">
        <v>5</v>
      </c>
      <c r="E10" s="121" t="s">
        <v>8</v>
      </c>
      <c r="F10" s="210" t="s">
        <v>148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168</v>
      </c>
      <c r="M10" s="24" t="s">
        <v>169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48">
        <v>1</v>
      </c>
      <c r="C11" s="449" t="s">
        <v>138</v>
      </c>
      <c r="D11" s="470"/>
      <c r="E11" s="455">
        <v>0.2</v>
      </c>
      <c r="F11" s="220" t="s">
        <v>150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58" t="s">
        <v>28</v>
      </c>
      <c r="AB11" s="458" t="s">
        <v>57</v>
      </c>
    </row>
    <row r="12" spans="1:28" ht="17.25" customHeight="1" x14ac:dyDescent="0.25">
      <c r="B12" s="448"/>
      <c r="C12" s="451"/>
      <c r="D12" s="471"/>
      <c r="E12" s="457"/>
      <c r="F12" s="220" t="s">
        <v>151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60"/>
      <c r="AB12" s="460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58" t="s">
        <v>29</v>
      </c>
      <c r="AB13" s="458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59"/>
      <c r="AB14" s="459"/>
    </row>
    <row r="15" spans="1:28" ht="17.25" customHeight="1" x14ac:dyDescent="0.25">
      <c r="B15" s="448">
        <v>2</v>
      </c>
      <c r="C15" s="465" t="s">
        <v>139</v>
      </c>
      <c r="D15" s="468"/>
      <c r="E15" s="455">
        <v>0.2</v>
      </c>
      <c r="F15" s="220" t="s">
        <v>152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60"/>
      <c r="AB15" s="460"/>
    </row>
    <row r="16" spans="1:28" ht="17.25" customHeight="1" x14ac:dyDescent="0.25">
      <c r="B16" s="448"/>
      <c r="C16" s="466"/>
      <c r="D16" s="463"/>
      <c r="E16" s="456"/>
      <c r="F16" s="220" t="s">
        <v>153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58" t="s">
        <v>30</v>
      </c>
      <c r="AB16" s="458" t="s">
        <v>59</v>
      </c>
    </row>
    <row r="17" spans="2:28" ht="17.25" customHeight="1" x14ac:dyDescent="0.25">
      <c r="B17" s="448"/>
      <c r="C17" s="467"/>
      <c r="D17" s="464"/>
      <c r="E17" s="457"/>
      <c r="F17" s="220" t="s">
        <v>154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59"/>
      <c r="AB17" s="459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60"/>
      <c r="AB18" s="460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58" t="s">
        <v>31</v>
      </c>
      <c r="AB19" s="458" t="s">
        <v>31</v>
      </c>
    </row>
    <row r="20" spans="2:28" ht="17.25" customHeight="1" x14ac:dyDescent="0.25">
      <c r="B20" s="448">
        <v>3</v>
      </c>
      <c r="C20" s="465" t="s">
        <v>142</v>
      </c>
      <c r="D20" s="468"/>
      <c r="E20" s="455">
        <v>0.2</v>
      </c>
      <c r="F20" s="220" t="s">
        <v>155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59"/>
      <c r="AB20" s="459"/>
    </row>
    <row r="21" spans="2:28" ht="17.25" customHeight="1" x14ac:dyDescent="0.25">
      <c r="B21" s="448"/>
      <c r="C21" s="466"/>
      <c r="D21" s="463"/>
      <c r="E21" s="456"/>
      <c r="F21" s="220" t="s">
        <v>156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60"/>
      <c r="AB21" s="460"/>
    </row>
    <row r="22" spans="2:28" ht="17.25" customHeight="1" x14ac:dyDescent="0.25">
      <c r="B22" s="448"/>
      <c r="C22" s="467"/>
      <c r="D22" s="464"/>
      <c r="E22" s="457"/>
      <c r="F22" s="220" t="s">
        <v>157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58" t="s">
        <v>32</v>
      </c>
      <c r="AB22" s="458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59"/>
      <c r="AB23" s="459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60"/>
      <c r="AB24" s="460"/>
    </row>
    <row r="25" spans="2:28" ht="36" customHeight="1" x14ac:dyDescent="0.25">
      <c r="B25" s="448">
        <v>4</v>
      </c>
      <c r="C25" s="449" t="s">
        <v>143</v>
      </c>
      <c r="D25" s="472" t="s">
        <v>192</v>
      </c>
      <c r="E25" s="455">
        <v>0.2</v>
      </c>
      <c r="F25" s="220" t="s">
        <v>158</v>
      </c>
      <c r="G25" s="222" t="s">
        <v>175</v>
      </c>
      <c r="H25" s="271"/>
      <c r="I25" s="225" t="s">
        <v>13</v>
      </c>
      <c r="J25" s="124"/>
      <c r="K25" s="125" t="s">
        <v>167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48"/>
      <c r="C26" s="450"/>
      <c r="D26" s="473"/>
      <c r="E26" s="456"/>
      <c r="F26" s="220" t="s">
        <v>159</v>
      </c>
      <c r="G26" s="222" t="s">
        <v>176</v>
      </c>
      <c r="H26" s="271"/>
      <c r="I26" s="225" t="s">
        <v>177</v>
      </c>
      <c r="J26" s="124"/>
      <c r="K26" s="125" t="s">
        <v>167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48"/>
      <c r="C27" s="451"/>
      <c r="D27" s="474"/>
      <c r="E27" s="457"/>
      <c r="F27" s="220" t="s">
        <v>160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48">
        <v>5</v>
      </c>
      <c r="C30" s="449" t="s">
        <v>149</v>
      </c>
      <c r="D30" s="462" t="s">
        <v>179</v>
      </c>
      <c r="E30" s="455">
        <v>0.2</v>
      </c>
      <c r="F30" s="220" t="s">
        <v>161</v>
      </c>
      <c r="G30" s="222" t="s">
        <v>171</v>
      </c>
      <c r="H30" s="271">
        <v>0.3</v>
      </c>
      <c r="I30" s="225" t="s">
        <v>170</v>
      </c>
      <c r="J30" s="124"/>
      <c r="K30" s="223" t="s">
        <v>167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48"/>
      <c r="C31" s="450"/>
      <c r="D31" s="463"/>
      <c r="E31" s="456"/>
      <c r="F31" s="220" t="s">
        <v>162</v>
      </c>
      <c r="G31" s="222" t="s">
        <v>172</v>
      </c>
      <c r="H31" s="271">
        <v>0.2</v>
      </c>
      <c r="I31" s="225" t="s">
        <v>180</v>
      </c>
      <c r="J31" s="124"/>
      <c r="K31" s="223" t="s">
        <v>167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48"/>
      <c r="C32" s="451"/>
      <c r="D32" s="464"/>
      <c r="E32" s="457"/>
      <c r="F32" s="220" t="s">
        <v>163</v>
      </c>
      <c r="G32" s="222" t="s">
        <v>178</v>
      </c>
      <c r="H32" s="271">
        <v>0.5</v>
      </c>
      <c r="I32" s="225" t="s">
        <v>13</v>
      </c>
      <c r="J32" s="124"/>
      <c r="K32" s="223" t="s">
        <v>167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61" t="s">
        <v>14</v>
      </c>
      <c r="L36" s="461"/>
      <c r="M36" s="461"/>
      <c r="N36" s="461"/>
      <c r="O36" s="461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39"/>
      <c r="C37" s="440"/>
      <c r="D37" s="440"/>
      <c r="E37" s="440"/>
      <c r="F37" s="440"/>
      <c r="G37" s="441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42"/>
      <c r="C38" s="443"/>
      <c r="D38" s="443"/>
      <c r="E38" s="443"/>
      <c r="F38" s="443"/>
      <c r="G38" s="444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42"/>
      <c r="C39" s="443"/>
      <c r="D39" s="443"/>
      <c r="E39" s="443"/>
      <c r="F39" s="443"/>
      <c r="G39" s="444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42"/>
      <c r="C40" s="443"/>
      <c r="D40" s="443"/>
      <c r="E40" s="443"/>
      <c r="F40" s="443"/>
      <c r="G40" s="44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42"/>
      <c r="C41" s="443"/>
      <c r="D41" s="443"/>
      <c r="E41" s="443"/>
      <c r="F41" s="443"/>
      <c r="G41" s="444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45"/>
      <c r="C42" s="446"/>
      <c r="D42" s="446"/>
      <c r="E42" s="446"/>
      <c r="F42" s="446"/>
      <c r="G42" s="447"/>
      <c r="H42" s="7"/>
      <c r="I42" s="7"/>
      <c r="J42" s="7"/>
      <c r="K42" s="7"/>
      <c r="L42" s="438" t="s">
        <v>113</v>
      </c>
      <c r="M42" s="438"/>
      <c r="N42" s="438"/>
      <c r="O42" s="438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69" t="s">
        <v>185</v>
      </c>
      <c r="E45" s="469"/>
      <c r="F45" s="469"/>
      <c r="G45" s="469"/>
      <c r="H45" s="469"/>
      <c r="I45" s="469"/>
      <c r="J45" s="469"/>
      <c r="K45" s="469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183</v>
      </c>
      <c r="D46" s="172" t="s">
        <v>186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141</v>
      </c>
      <c r="D48" s="29" t="s">
        <v>5</v>
      </c>
      <c r="E48" s="121" t="s">
        <v>8</v>
      </c>
      <c r="F48" s="210" t="s">
        <v>148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168</v>
      </c>
      <c r="M48" s="24" t="s">
        <v>169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48">
        <v>1</v>
      </c>
      <c r="C49" s="449" t="s">
        <v>138</v>
      </c>
      <c r="D49" s="475" t="s">
        <v>195</v>
      </c>
      <c r="E49" s="455">
        <v>0.2</v>
      </c>
      <c r="F49" s="220" t="s">
        <v>150</v>
      </c>
      <c r="G49" s="222" t="s">
        <v>193</v>
      </c>
      <c r="H49" s="271"/>
      <c r="I49" s="225" t="s">
        <v>13</v>
      </c>
      <c r="J49" s="124"/>
      <c r="K49" s="125" t="s">
        <v>167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58" t="s">
        <v>28</v>
      </c>
      <c r="AB49" s="458" t="s">
        <v>57</v>
      </c>
    </row>
    <row r="50" spans="2:28" ht="17.25" customHeight="1" x14ac:dyDescent="0.25">
      <c r="B50" s="448"/>
      <c r="C50" s="451"/>
      <c r="D50" s="471"/>
      <c r="E50" s="457"/>
      <c r="F50" s="220" t="s">
        <v>151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60"/>
      <c r="AB50" s="460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58" t="s">
        <v>29</v>
      </c>
      <c r="AB51" s="458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59"/>
      <c r="AB52" s="459"/>
    </row>
    <row r="53" spans="2:28" ht="29.25" customHeight="1" x14ac:dyDescent="0.25">
      <c r="B53" s="448">
        <v>2</v>
      </c>
      <c r="C53" s="465" t="s">
        <v>139</v>
      </c>
      <c r="D53" s="462" t="s">
        <v>196</v>
      </c>
      <c r="E53" s="455">
        <v>0.2</v>
      </c>
      <c r="F53" s="220" t="s">
        <v>152</v>
      </c>
      <c r="G53" s="123" t="s">
        <v>197</v>
      </c>
      <c r="H53" s="271"/>
      <c r="I53" s="225" t="s">
        <v>202</v>
      </c>
      <c r="J53" s="246"/>
      <c r="K53" s="125" t="s">
        <v>167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60"/>
      <c r="AB53" s="460"/>
    </row>
    <row r="54" spans="2:28" ht="17.25" customHeight="1" x14ac:dyDescent="0.25">
      <c r="B54" s="448"/>
      <c r="C54" s="466"/>
      <c r="D54" s="463"/>
      <c r="E54" s="456"/>
      <c r="F54" s="220" t="s">
        <v>153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58" t="s">
        <v>30</v>
      </c>
      <c r="AB54" s="458" t="s">
        <v>59</v>
      </c>
    </row>
    <row r="55" spans="2:28" ht="17.25" customHeight="1" x14ac:dyDescent="0.25">
      <c r="B55" s="448"/>
      <c r="C55" s="467"/>
      <c r="D55" s="464"/>
      <c r="E55" s="457"/>
      <c r="F55" s="220" t="s">
        <v>154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59"/>
      <c r="AB55" s="459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60"/>
      <c r="AB56" s="460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58" t="s">
        <v>31</v>
      </c>
      <c r="AB57" s="458" t="s">
        <v>31</v>
      </c>
    </row>
    <row r="58" spans="2:28" ht="17.25" customHeight="1" x14ac:dyDescent="0.25">
      <c r="B58" s="448">
        <v>3</v>
      </c>
      <c r="C58" s="465" t="s">
        <v>142</v>
      </c>
      <c r="D58" s="468"/>
      <c r="E58" s="455">
        <v>0.2</v>
      </c>
      <c r="F58" s="220" t="s">
        <v>155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59"/>
      <c r="AB58" s="459"/>
    </row>
    <row r="59" spans="2:28" ht="17.25" customHeight="1" x14ac:dyDescent="0.25">
      <c r="B59" s="448"/>
      <c r="C59" s="466"/>
      <c r="D59" s="463"/>
      <c r="E59" s="456"/>
      <c r="F59" s="220" t="s">
        <v>156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60"/>
      <c r="AB59" s="460"/>
    </row>
    <row r="60" spans="2:28" ht="17.25" customHeight="1" x14ac:dyDescent="0.25">
      <c r="B60" s="448"/>
      <c r="C60" s="467"/>
      <c r="D60" s="464"/>
      <c r="E60" s="457"/>
      <c r="F60" s="220" t="s">
        <v>157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58" t="s">
        <v>32</v>
      </c>
      <c r="AB60" s="458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59"/>
      <c r="AB61" s="459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60"/>
      <c r="AB62" s="460"/>
    </row>
    <row r="63" spans="2:28" ht="28.5" customHeight="1" x14ac:dyDescent="0.25">
      <c r="B63" s="448">
        <v>4</v>
      </c>
      <c r="C63" s="449" t="s">
        <v>143</v>
      </c>
      <c r="D63" s="472" t="s">
        <v>199</v>
      </c>
      <c r="E63" s="455">
        <v>0.2</v>
      </c>
      <c r="F63" s="220" t="s">
        <v>158</v>
      </c>
      <c r="G63" s="222" t="s">
        <v>191</v>
      </c>
      <c r="H63" s="271"/>
      <c r="I63" s="234" t="s">
        <v>190</v>
      </c>
      <c r="J63" s="263"/>
      <c r="K63" s="223" t="s">
        <v>167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48"/>
      <c r="C64" s="450"/>
      <c r="D64" s="473"/>
      <c r="E64" s="456"/>
      <c r="F64" s="220" t="s">
        <v>159</v>
      </c>
      <c r="G64" s="222" t="s">
        <v>200</v>
      </c>
      <c r="H64" s="271"/>
      <c r="I64" s="225" t="s">
        <v>202</v>
      </c>
      <c r="J64" s="124"/>
      <c r="K64" s="125" t="s">
        <v>167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48"/>
      <c r="C65" s="451"/>
      <c r="D65" s="474"/>
      <c r="E65" s="457"/>
      <c r="F65" s="220" t="s">
        <v>160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48">
        <v>5</v>
      </c>
      <c r="C68" s="449" t="s">
        <v>149</v>
      </c>
      <c r="D68" s="462" t="s">
        <v>198</v>
      </c>
      <c r="E68" s="455">
        <v>0.2</v>
      </c>
      <c r="F68" s="220" t="s">
        <v>161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48"/>
      <c r="C69" s="450"/>
      <c r="D69" s="463"/>
      <c r="E69" s="456"/>
      <c r="F69" s="220" t="s">
        <v>162</v>
      </c>
      <c r="G69" s="222" t="s">
        <v>201</v>
      </c>
      <c r="H69" s="271"/>
      <c r="I69" s="225" t="s">
        <v>202</v>
      </c>
      <c r="J69" s="124"/>
      <c r="K69" s="223" t="s">
        <v>167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48"/>
      <c r="C70" s="451"/>
      <c r="D70" s="464"/>
      <c r="E70" s="457"/>
      <c r="F70" s="220" t="s">
        <v>163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61" t="s">
        <v>14</v>
      </c>
      <c r="L73" s="461"/>
      <c r="M73" s="461"/>
      <c r="N73" s="461"/>
      <c r="O73" s="461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39"/>
      <c r="C74" s="440"/>
      <c r="D74" s="440"/>
      <c r="E74" s="440"/>
      <c r="F74" s="440"/>
      <c r="G74" s="441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42"/>
      <c r="C75" s="443"/>
      <c r="D75" s="443"/>
      <c r="E75" s="443"/>
      <c r="F75" s="443"/>
      <c r="G75" s="444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42"/>
      <c r="C76" s="443"/>
      <c r="D76" s="443"/>
      <c r="E76" s="443"/>
      <c r="F76" s="443"/>
      <c r="G76" s="44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42"/>
      <c r="C77" s="443"/>
      <c r="D77" s="443"/>
      <c r="E77" s="443"/>
      <c r="F77" s="443"/>
      <c r="G77" s="444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42"/>
      <c r="C78" s="443"/>
      <c r="D78" s="443"/>
      <c r="E78" s="443"/>
      <c r="F78" s="443"/>
      <c r="G78" s="444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45"/>
      <c r="C79" s="446"/>
      <c r="D79" s="446"/>
      <c r="E79" s="446"/>
      <c r="F79" s="446"/>
      <c r="G79" s="447"/>
      <c r="H79" s="7"/>
      <c r="I79" s="7"/>
      <c r="J79" s="7"/>
      <c r="K79" s="7"/>
      <c r="L79" s="438" t="s">
        <v>113</v>
      </c>
      <c r="M79" s="438"/>
      <c r="N79" s="438"/>
      <c r="O79" s="438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69" t="s">
        <v>187</v>
      </c>
      <c r="E82" s="469"/>
      <c r="F82" s="469"/>
      <c r="G82" s="469"/>
      <c r="H82" s="469"/>
      <c r="I82" s="469"/>
      <c r="J82" s="469"/>
      <c r="K82" s="469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183</v>
      </c>
      <c r="D83" s="172" t="s">
        <v>188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141</v>
      </c>
      <c r="D85" s="29" t="s">
        <v>5</v>
      </c>
      <c r="E85" s="121" t="s">
        <v>8</v>
      </c>
      <c r="F85" s="210" t="s">
        <v>148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168</v>
      </c>
      <c r="M85" s="24" t="s">
        <v>169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48">
        <v>1</v>
      </c>
      <c r="C86" s="449" t="s">
        <v>138</v>
      </c>
      <c r="D86" s="470" t="s">
        <v>206</v>
      </c>
      <c r="E86" s="455">
        <v>0.2</v>
      </c>
      <c r="F86" s="220" t="s">
        <v>150</v>
      </c>
      <c r="G86" s="272" t="s">
        <v>207</v>
      </c>
      <c r="H86" s="273"/>
      <c r="I86" s="279" t="s">
        <v>208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58" t="s">
        <v>28</v>
      </c>
      <c r="AB86" s="458" t="s">
        <v>57</v>
      </c>
    </row>
    <row r="87" spans="1:28" ht="19.5" customHeight="1" x14ac:dyDescent="0.25">
      <c r="B87" s="448"/>
      <c r="C87" s="451"/>
      <c r="D87" s="471"/>
      <c r="E87" s="457"/>
      <c r="F87" s="220" t="s">
        <v>151</v>
      </c>
      <c r="G87" s="272" t="s">
        <v>210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60"/>
      <c r="AB87" s="460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58" t="s">
        <v>29</v>
      </c>
      <c r="AB88" s="458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59"/>
      <c r="AB89" s="459"/>
    </row>
    <row r="90" spans="1:28" ht="20.25" customHeight="1" x14ac:dyDescent="0.25">
      <c r="B90" s="448">
        <v>2</v>
      </c>
      <c r="C90" s="465" t="s">
        <v>139</v>
      </c>
      <c r="D90" s="468" t="s">
        <v>205</v>
      </c>
      <c r="E90" s="455">
        <v>0.2</v>
      </c>
      <c r="F90" s="220" t="s">
        <v>152</v>
      </c>
      <c r="G90" s="123" t="s">
        <v>204</v>
      </c>
      <c r="H90" s="271"/>
      <c r="I90" s="225" t="s">
        <v>177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60"/>
      <c r="AB90" s="460"/>
    </row>
    <row r="91" spans="1:28" ht="26.25" customHeight="1" x14ac:dyDescent="0.25">
      <c r="B91" s="448"/>
      <c r="C91" s="466"/>
      <c r="D91" s="463"/>
      <c r="E91" s="456"/>
      <c r="F91" s="220" t="s">
        <v>153</v>
      </c>
      <c r="G91" s="272" t="s">
        <v>212</v>
      </c>
      <c r="H91" s="273"/>
      <c r="I91" s="274" t="s">
        <v>208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58" t="s">
        <v>30</v>
      </c>
      <c r="AB91" s="458" t="s">
        <v>59</v>
      </c>
    </row>
    <row r="92" spans="1:28" ht="39" customHeight="1" x14ac:dyDescent="0.25">
      <c r="B92" s="448"/>
      <c r="C92" s="467"/>
      <c r="D92" s="464"/>
      <c r="E92" s="457"/>
      <c r="F92" s="220" t="s">
        <v>154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59"/>
      <c r="AB92" s="459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60"/>
      <c r="AB93" s="460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58" t="s">
        <v>31</v>
      </c>
      <c r="AB94" s="458" t="s">
        <v>31</v>
      </c>
    </row>
    <row r="95" spans="1:28" ht="17.25" customHeight="1" x14ac:dyDescent="0.25">
      <c r="B95" s="448">
        <v>3</v>
      </c>
      <c r="C95" s="465" t="s">
        <v>142</v>
      </c>
      <c r="D95" s="452" t="s">
        <v>209</v>
      </c>
      <c r="E95" s="455">
        <v>0.2</v>
      </c>
      <c r="F95" s="220" t="s">
        <v>155</v>
      </c>
      <c r="G95" s="283" t="s">
        <v>203</v>
      </c>
      <c r="H95" s="284"/>
      <c r="I95" s="285" t="s">
        <v>13</v>
      </c>
      <c r="J95" s="286"/>
      <c r="K95" s="287" t="s">
        <v>167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59"/>
      <c r="AB95" s="459"/>
    </row>
    <row r="96" spans="1:28" ht="17.25" customHeight="1" x14ac:dyDescent="0.25">
      <c r="B96" s="448"/>
      <c r="C96" s="466"/>
      <c r="D96" s="453"/>
      <c r="E96" s="456"/>
      <c r="F96" s="220" t="s">
        <v>156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60"/>
      <c r="AB96" s="460"/>
    </row>
    <row r="97" spans="2:28" ht="17.25" customHeight="1" x14ac:dyDescent="0.25">
      <c r="B97" s="448"/>
      <c r="C97" s="467"/>
      <c r="D97" s="454"/>
      <c r="E97" s="457"/>
      <c r="F97" s="220" t="s">
        <v>157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58" t="s">
        <v>32</v>
      </c>
      <c r="AB97" s="458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59"/>
      <c r="AB98" s="459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60"/>
      <c r="AB99" s="460"/>
    </row>
    <row r="100" spans="2:28" ht="15" customHeight="1" x14ac:dyDescent="0.25">
      <c r="B100" s="448">
        <v>4</v>
      </c>
      <c r="C100" s="449" t="s">
        <v>143</v>
      </c>
      <c r="D100" s="452" t="s">
        <v>194</v>
      </c>
      <c r="E100" s="455">
        <v>0.2</v>
      </c>
      <c r="F100" s="220" t="s">
        <v>158</v>
      </c>
      <c r="G100" s="283" t="s">
        <v>176</v>
      </c>
      <c r="H100" s="284"/>
      <c r="I100" s="285" t="s">
        <v>177</v>
      </c>
      <c r="J100" s="286"/>
      <c r="K100" s="287" t="s">
        <v>167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48"/>
      <c r="C101" s="450"/>
      <c r="D101" s="453"/>
      <c r="E101" s="456"/>
      <c r="F101" s="220" t="s">
        <v>159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48"/>
      <c r="C102" s="451"/>
      <c r="D102" s="454"/>
      <c r="E102" s="457"/>
      <c r="F102" s="220" t="s">
        <v>160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48">
        <v>5</v>
      </c>
      <c r="C105" s="449" t="s">
        <v>149</v>
      </c>
      <c r="D105" s="462" t="s">
        <v>213</v>
      </c>
      <c r="E105" s="455">
        <v>0.2</v>
      </c>
      <c r="F105" s="220" t="s">
        <v>161</v>
      </c>
      <c r="G105" s="222" t="s">
        <v>211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48"/>
      <c r="C106" s="450"/>
      <c r="D106" s="463"/>
      <c r="E106" s="456"/>
      <c r="F106" s="220" t="s">
        <v>162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48"/>
      <c r="C107" s="451"/>
      <c r="D107" s="464"/>
      <c r="E107" s="457"/>
      <c r="F107" s="220" t="s">
        <v>163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61" t="s">
        <v>14</v>
      </c>
      <c r="L110" s="461"/>
      <c r="M110" s="461"/>
      <c r="N110" s="461"/>
      <c r="O110" s="461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39"/>
      <c r="C111" s="440"/>
      <c r="D111" s="440"/>
      <c r="E111" s="440"/>
      <c r="F111" s="440"/>
      <c r="G111" s="441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42"/>
      <c r="C112" s="443"/>
      <c r="D112" s="443"/>
      <c r="E112" s="443"/>
      <c r="F112" s="443"/>
      <c r="G112" s="444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42"/>
      <c r="C113" s="443"/>
      <c r="D113" s="443"/>
      <c r="E113" s="443"/>
      <c r="F113" s="443"/>
      <c r="G113" s="444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42"/>
      <c r="C114" s="443"/>
      <c r="D114" s="443"/>
      <c r="E114" s="443"/>
      <c r="F114" s="443"/>
      <c r="G114" s="444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42"/>
      <c r="C115" s="443"/>
      <c r="D115" s="443"/>
      <c r="E115" s="443"/>
      <c r="F115" s="443"/>
      <c r="G115" s="444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45"/>
      <c r="C116" s="446"/>
      <c r="D116" s="446"/>
      <c r="E116" s="446"/>
      <c r="F116" s="446"/>
      <c r="G116" s="447"/>
      <c r="H116" s="7"/>
      <c r="I116" s="7"/>
      <c r="J116" s="7"/>
      <c r="K116" s="7"/>
      <c r="L116" s="438" t="s">
        <v>113</v>
      </c>
      <c r="M116" s="438"/>
      <c r="N116" s="438"/>
      <c r="O116" s="438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383" t="s">
        <v>140</v>
      </c>
      <c r="C2" s="384"/>
      <c r="D2" s="385"/>
      <c r="E2" s="39"/>
      <c r="G2" s="43"/>
      <c r="H2" s="43"/>
      <c r="I2" s="43"/>
    </row>
    <row r="3" spans="1:9" s="42" customFormat="1" ht="27" customHeight="1" x14ac:dyDescent="0.25">
      <c r="A3" s="38"/>
      <c r="B3" s="386"/>
      <c r="C3" s="387"/>
      <c r="D3" s="388"/>
      <c r="E3" s="39"/>
      <c r="G3" s="43"/>
      <c r="H3" s="43"/>
      <c r="I3" s="43"/>
    </row>
    <row r="4" spans="1:9" s="42" customFormat="1" ht="6.75" customHeight="1" x14ac:dyDescent="0.25">
      <c r="A4" s="38"/>
      <c r="B4" s="485"/>
      <c r="C4" s="486"/>
      <c r="D4" s="487"/>
      <c r="E4" s="73"/>
      <c r="F4" s="39"/>
    </row>
    <row r="5" spans="1:9" s="42" customFormat="1" x14ac:dyDescent="0.25">
      <c r="A5" s="38"/>
      <c r="B5" s="97"/>
      <c r="C5" s="427"/>
      <c r="D5" s="488"/>
      <c r="E5" s="83"/>
      <c r="F5" s="39"/>
    </row>
    <row r="6" spans="1:9" s="42" customFormat="1" ht="24" customHeight="1" x14ac:dyDescent="0.25">
      <c r="A6" s="38"/>
      <c r="B6" s="491" t="s">
        <v>181</v>
      </c>
      <c r="C6" s="492"/>
      <c r="D6" s="493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490" t="s">
        <v>164</v>
      </c>
      <c r="C9" s="490"/>
      <c r="D9" s="490"/>
      <c r="E9" s="39"/>
      <c r="H9" s="43"/>
      <c r="I9" s="43"/>
    </row>
    <row r="10" spans="1:9" s="42" customFormat="1" ht="8.25" customHeight="1" x14ac:dyDescent="0.25">
      <c r="A10" s="38"/>
      <c r="B10" s="489"/>
      <c r="C10" s="489"/>
      <c r="D10" s="489"/>
      <c r="E10" s="39"/>
      <c r="H10" s="43"/>
      <c r="I10" s="43"/>
    </row>
    <row r="11" spans="1:9" s="42" customFormat="1" ht="18" customHeight="1" x14ac:dyDescent="0.25">
      <c r="A11" s="38"/>
      <c r="B11" s="494" t="s">
        <v>166</v>
      </c>
      <c r="C11" s="497" t="s">
        <v>165</v>
      </c>
      <c r="D11" s="498"/>
      <c r="E11" s="39"/>
      <c r="G11" s="44"/>
      <c r="H11" s="43"/>
      <c r="I11" s="43"/>
    </row>
    <row r="12" spans="1:9" s="42" customFormat="1" ht="18" customHeight="1" x14ac:dyDescent="0.25">
      <c r="A12" s="38"/>
      <c r="B12" s="495"/>
      <c r="C12" s="499"/>
      <c r="D12" s="500"/>
      <c r="E12" s="39"/>
      <c r="G12" s="44"/>
      <c r="H12" s="43"/>
      <c r="I12" s="43"/>
    </row>
    <row r="13" spans="1:9" s="42" customFormat="1" ht="14.25" customHeight="1" x14ac:dyDescent="0.25">
      <c r="A13" s="38"/>
      <c r="B13" s="496"/>
      <c r="C13" s="499"/>
      <c r="D13" s="500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31"/>
      <c r="D14" s="502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07"/>
      <c r="D15" s="501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07"/>
      <c r="D19" s="501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07"/>
      <c r="D20" s="501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07"/>
      <c r="D21" s="501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07"/>
      <c r="D22" s="501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07"/>
      <c r="D27" s="501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07"/>
      <c r="D29" s="501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  <mergeCell ref="B2:D3"/>
    <mergeCell ref="B4:D4"/>
    <mergeCell ref="C5:D5"/>
    <mergeCell ref="B10:D10"/>
    <mergeCell ref="B9:D9"/>
    <mergeCell ref="B6:D6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C35"/>
  <sheetViews>
    <sheetView showGridLines="0" tabSelected="1" topLeftCell="A19" zoomScaleNormal="100" zoomScaleSheetLayoutView="40" zoomScalePageLayoutView="175" workbookViewId="0">
      <selection activeCell="E23" sqref="E23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6.28515625" customWidth="1"/>
    <col min="5" max="5" width="6.140625" customWidth="1"/>
    <col min="6" max="6" width="47.7109375" style="3" customWidth="1"/>
    <col min="7" max="7" width="20.140625" customWidth="1"/>
    <col min="8" max="8" width="27.140625" style="2" customWidth="1"/>
    <col min="9" max="9" width="22.5703125" style="2" customWidth="1"/>
    <col min="10" max="10" width="22.7109375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29" ht="4.5" customHeight="1" x14ac:dyDescent="0.25">
      <c r="F1"/>
      <c r="J1" s="2"/>
      <c r="K1"/>
      <c r="O1"/>
    </row>
    <row r="2" spans="1:29" s="4" customFormat="1" ht="15" customHeight="1" x14ac:dyDescent="0.25">
      <c r="A2" s="6"/>
      <c r="B2" s="476" t="s">
        <v>233</v>
      </c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7"/>
      <c r="R2" s="477"/>
      <c r="S2" s="477"/>
      <c r="X2" s="34"/>
    </row>
    <row r="3" spans="1:29" s="4" customFormat="1" ht="27" customHeight="1" x14ac:dyDescent="0.25">
      <c r="A3" s="6"/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503"/>
      <c r="R3" s="503"/>
      <c r="S3" s="503"/>
      <c r="X3" s="34"/>
    </row>
    <row r="4" spans="1:29" s="4" customFormat="1" ht="5.25" customHeight="1" x14ac:dyDescent="0.25">
      <c r="A4" s="6"/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  <c r="S4" s="480"/>
      <c r="X4" s="34"/>
    </row>
    <row r="5" spans="1:29" s="4" customFormat="1" ht="24" customHeight="1" x14ac:dyDescent="0.25">
      <c r="A5" s="6"/>
      <c r="B5" s="481" t="s">
        <v>228</v>
      </c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X5" s="34"/>
    </row>
    <row r="6" spans="1:29" s="15" customFormat="1" ht="1.5" customHeight="1" x14ac:dyDescent="0.25">
      <c r="A6" s="14"/>
      <c r="B6" s="262"/>
      <c r="C6" s="27"/>
      <c r="D6" s="484"/>
      <c r="E6" s="484"/>
      <c r="F6" s="484"/>
      <c r="G6" s="484"/>
      <c r="H6" s="484"/>
      <c r="I6" s="484"/>
      <c r="J6" s="484"/>
      <c r="K6" s="484"/>
      <c r="L6" s="484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29" s="15" customFormat="1" ht="21" customHeight="1" x14ac:dyDescent="0.25">
      <c r="A7" s="14"/>
      <c r="B7" s="64"/>
      <c r="C7" s="64"/>
      <c r="D7" s="506" t="s">
        <v>221</v>
      </c>
      <c r="E7" s="506"/>
      <c r="F7" s="506"/>
      <c r="G7" s="506"/>
      <c r="H7" s="506"/>
      <c r="I7" s="506"/>
      <c r="J7" s="506"/>
      <c r="K7" s="506"/>
      <c r="L7" s="506"/>
      <c r="M7" s="64"/>
      <c r="N7" s="64"/>
      <c r="O7" s="64"/>
      <c r="P7" s="64"/>
      <c r="Q7" s="64"/>
      <c r="R7" s="64"/>
      <c r="S7" s="64"/>
      <c r="V7" s="35"/>
    </row>
    <row r="8" spans="1:29" s="15" customFormat="1" ht="17.25" customHeight="1" x14ac:dyDescent="0.25">
      <c r="A8" s="14"/>
      <c r="B8" s="65"/>
      <c r="C8" s="349" t="s">
        <v>183</v>
      </c>
      <c r="D8" s="350" t="s">
        <v>224</v>
      </c>
      <c r="E8" s="64"/>
      <c r="F8" s="64"/>
      <c r="G8" s="64"/>
      <c r="H8" s="317"/>
      <c r="I8" s="317"/>
      <c r="J8" s="318"/>
      <c r="K8" s="63"/>
      <c r="L8" s="63"/>
      <c r="N8" s="16"/>
      <c r="O8" s="14"/>
      <c r="P8" s="16"/>
      <c r="V8" s="35"/>
    </row>
    <row r="9" spans="1:29" s="15" customFormat="1" ht="3.75" customHeight="1" x14ac:dyDescent="0.25">
      <c r="A9" s="14"/>
      <c r="B9" s="331"/>
      <c r="C9" s="332"/>
      <c r="D9" s="333"/>
      <c r="E9" s="333"/>
      <c r="F9" s="333"/>
      <c r="G9" s="333"/>
      <c r="H9" s="333"/>
      <c r="I9" s="333"/>
      <c r="J9" s="317"/>
      <c r="K9" s="14"/>
      <c r="N9" s="16"/>
      <c r="O9" s="14"/>
      <c r="P9" s="16"/>
      <c r="V9" s="35"/>
    </row>
    <row r="10" spans="1:29" s="4" customFormat="1" ht="30" customHeight="1" x14ac:dyDescent="0.25">
      <c r="A10" s="6"/>
      <c r="B10" s="504" t="s">
        <v>7</v>
      </c>
      <c r="C10" s="504" t="s">
        <v>141</v>
      </c>
      <c r="D10" s="504" t="s">
        <v>5</v>
      </c>
      <c r="E10" s="504" t="s">
        <v>8</v>
      </c>
      <c r="F10" s="504" t="s">
        <v>218</v>
      </c>
      <c r="G10" s="504" t="s">
        <v>222</v>
      </c>
      <c r="H10" s="504" t="s">
        <v>219</v>
      </c>
      <c r="I10" s="504"/>
      <c r="J10" s="504"/>
      <c r="K10" s="330"/>
      <c r="L10" s="23" t="s">
        <v>10</v>
      </c>
      <c r="M10" s="28" t="s">
        <v>168</v>
      </c>
      <c r="N10" s="24" t="s">
        <v>169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</row>
    <row r="11" spans="1:29" ht="15.75" x14ac:dyDescent="0.25">
      <c r="B11" s="505"/>
      <c r="C11" s="505"/>
      <c r="D11" s="505"/>
      <c r="E11" s="505"/>
      <c r="F11" s="505"/>
      <c r="G11" s="505"/>
      <c r="H11" s="355">
        <v>46203</v>
      </c>
      <c r="I11" s="355">
        <v>46295</v>
      </c>
      <c r="J11" s="355">
        <v>46387</v>
      </c>
      <c r="K11" s="321"/>
      <c r="L11" s="313" t="s">
        <v>214</v>
      </c>
      <c r="M11" s="314">
        <v>100</v>
      </c>
      <c r="N11" s="314">
        <v>80</v>
      </c>
      <c r="O11" s="322"/>
      <c r="P11" s="315"/>
      <c r="Q11" s="323" t="str">
        <f>IF(P11="","",(P11-N11)/(M11-N11))</f>
        <v/>
      </c>
      <c r="R11" s="323" t="str">
        <f>IF(P11="","",I11*S11)</f>
        <v/>
      </c>
      <c r="S11" s="316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58" t="s">
        <v>28</v>
      </c>
      <c r="AC11" s="458" t="s">
        <v>57</v>
      </c>
    </row>
    <row r="12" spans="1:29" ht="73.5" customHeight="1" x14ac:dyDescent="0.25">
      <c r="B12" s="353">
        <v>1</v>
      </c>
      <c r="C12" s="335" t="s">
        <v>217</v>
      </c>
      <c r="D12" s="336" t="s">
        <v>235</v>
      </c>
      <c r="E12" s="344">
        <v>0.1</v>
      </c>
      <c r="F12" s="361" t="s">
        <v>234</v>
      </c>
      <c r="G12" s="362" t="s">
        <v>216</v>
      </c>
      <c r="H12" s="345" t="s">
        <v>223</v>
      </c>
      <c r="I12" s="345" t="s">
        <v>223</v>
      </c>
      <c r="J12" s="345" t="s">
        <v>223</v>
      </c>
      <c r="K12" s="354"/>
      <c r="L12" s="324" t="s">
        <v>214</v>
      </c>
      <c r="M12" s="325">
        <v>100</v>
      </c>
      <c r="N12" s="325">
        <v>80</v>
      </c>
      <c r="O12" s="326"/>
      <c r="P12" s="327"/>
      <c r="Q12" s="328"/>
      <c r="R12" s="328"/>
      <c r="S12" s="329"/>
      <c r="V12" s="130"/>
      <c r="W12" s="130"/>
      <c r="Y12" s="2"/>
      <c r="Z12" s="54"/>
      <c r="AA12" s="59"/>
      <c r="AB12" s="459"/>
      <c r="AC12" s="459"/>
    </row>
    <row r="13" spans="1:29" s="6" customFormat="1" ht="15.75" customHeight="1" x14ac:dyDescent="0.25">
      <c r="B13" s="357"/>
      <c r="C13" s="337"/>
      <c r="D13" s="338"/>
      <c r="E13" s="339"/>
      <c r="F13" s="356"/>
      <c r="G13" s="341"/>
      <c r="H13" s="342"/>
      <c r="I13" s="342"/>
      <c r="J13" s="341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35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458" t="s">
        <v>29</v>
      </c>
      <c r="AC13" s="458" t="s">
        <v>58</v>
      </c>
    </row>
    <row r="14" spans="1:29" ht="110.25" customHeight="1" x14ac:dyDescent="0.25">
      <c r="B14" s="353">
        <v>2</v>
      </c>
      <c r="C14" s="335" t="s">
        <v>220</v>
      </c>
      <c r="D14" s="364" t="s">
        <v>237</v>
      </c>
      <c r="E14" s="344">
        <v>0.15</v>
      </c>
      <c r="F14" s="363" t="s">
        <v>236</v>
      </c>
      <c r="G14" s="362" t="s">
        <v>216</v>
      </c>
      <c r="H14" s="345" t="s">
        <v>226</v>
      </c>
      <c r="I14" s="345" t="s">
        <v>225</v>
      </c>
      <c r="J14" s="336" t="s">
        <v>227</v>
      </c>
      <c r="K14" s="124"/>
      <c r="L14" s="223">
        <v>0</v>
      </c>
      <c r="M14" s="224">
        <v>0</v>
      </c>
      <c r="N14" s="224">
        <v>30</v>
      </c>
      <c r="O14" s="247"/>
      <c r="P14" s="303"/>
      <c r="Q14" s="304" t="str">
        <f>IF(P14="","",(P14-N14)/(M14-N14))</f>
        <v/>
      </c>
      <c r="R14" s="304" t="str">
        <f>IF(P14="","",I14*S14)</f>
        <v/>
      </c>
      <c r="S14" s="305" t="str">
        <f>IF(P14="","",IF(Q14&lt;0,0,IF(Q14&gt;1,1,Q14)))</f>
        <v/>
      </c>
      <c r="V14" s="130" t="s">
        <v>60</v>
      </c>
      <c r="W14" s="130" t="s">
        <v>65</v>
      </c>
      <c r="X14" s="33" t="str">
        <f t="shared" si="0"/>
        <v>DIP di MEDICINA      _      UO Malattie Infettive</v>
      </c>
      <c r="Y14" s="2" t="s">
        <v>53</v>
      </c>
      <c r="Z14" s="55" t="s">
        <v>86</v>
      </c>
      <c r="AA14" s="59"/>
      <c r="AB14" s="460"/>
      <c r="AC14" s="460"/>
    </row>
    <row r="15" spans="1:29" s="6" customFormat="1" ht="18" customHeight="1" x14ac:dyDescent="0.25">
      <c r="B15" s="347"/>
      <c r="C15" s="346"/>
      <c r="D15" s="338"/>
      <c r="E15" s="339"/>
      <c r="F15" s="340"/>
      <c r="G15" s="341"/>
      <c r="H15" s="348"/>
      <c r="I15" s="348"/>
      <c r="J15" s="341"/>
      <c r="K15" s="244"/>
      <c r="L15" s="239"/>
      <c r="M15" s="239"/>
      <c r="N15" s="239"/>
      <c r="O15" s="245"/>
      <c r="P15" s="239"/>
      <c r="Q15" s="301"/>
      <c r="R15" s="144" t="e">
        <f>#REF!*E14</f>
        <v>#REF!</v>
      </c>
      <c r="S15" s="241"/>
      <c r="V15" s="130" t="s">
        <v>60</v>
      </c>
      <c r="W15" s="130" t="s">
        <v>67</v>
      </c>
      <c r="X15" s="33" t="str">
        <f t="shared" si="0"/>
        <v>DIP di MEDICINA      _      UO Nefrologia e Dialisi</v>
      </c>
      <c r="Y15" s="2" t="s">
        <v>53</v>
      </c>
      <c r="Z15" s="55" t="s">
        <v>89</v>
      </c>
      <c r="AA15" s="59"/>
      <c r="AB15" s="458" t="s">
        <v>31</v>
      </c>
      <c r="AC15" s="458" t="s">
        <v>31</v>
      </c>
    </row>
    <row r="16" spans="1:29" ht="114" customHeight="1" x14ac:dyDescent="0.25">
      <c r="B16" s="334">
        <v>3</v>
      </c>
      <c r="C16" s="335" t="s">
        <v>217</v>
      </c>
      <c r="D16" s="352" t="s">
        <v>229</v>
      </c>
      <c r="E16" s="344">
        <v>0.1</v>
      </c>
      <c r="F16" s="363" t="s">
        <v>238</v>
      </c>
      <c r="G16" s="362" t="s">
        <v>216</v>
      </c>
      <c r="H16" s="336" t="s">
        <v>230</v>
      </c>
      <c r="I16" s="336" t="s">
        <v>231</v>
      </c>
      <c r="J16" s="336" t="s">
        <v>232</v>
      </c>
      <c r="K16" s="246"/>
      <c r="L16" s="310" t="s">
        <v>215</v>
      </c>
      <c r="M16" s="309">
        <v>0</v>
      </c>
      <c r="N16" s="309">
        <v>30</v>
      </c>
      <c r="O16" s="247"/>
      <c r="P16" s="311"/>
      <c r="Q16" s="304" t="str">
        <f>IF(P16="","",(P16-N16)/(M16-N16))</f>
        <v/>
      </c>
      <c r="R16" s="304" t="str">
        <f>IF(P16="","",I16*S16)</f>
        <v/>
      </c>
      <c r="S16" s="312" t="str">
        <f>IF(P16="","",IF(Q16&lt;0,0,IF(Q16&gt;1,1,Q16)))</f>
        <v/>
      </c>
      <c r="V16" s="130" t="s">
        <v>60</v>
      </c>
      <c r="W16" s="130" t="s">
        <v>77</v>
      </c>
      <c r="X16" s="33" t="str">
        <f t="shared" si="0"/>
        <v>DIP di MEDICINA      _      UO Patologia Clinica V.S. - CERV.</v>
      </c>
      <c r="Y16" s="2" t="s">
        <v>54</v>
      </c>
      <c r="Z16" s="57" t="s">
        <v>90</v>
      </c>
      <c r="AA16" s="60"/>
      <c r="AB16" s="459"/>
      <c r="AC16" s="459"/>
    </row>
    <row r="17" spans="2:29" s="6" customFormat="1" ht="16.5" customHeight="1" x14ac:dyDescent="0.25">
      <c r="B17" s="145"/>
      <c r="C17" s="214"/>
      <c r="D17" s="248"/>
      <c r="E17" s="249"/>
      <c r="F17" s="307"/>
      <c r="G17" s="308"/>
      <c r="H17" s="269"/>
      <c r="I17" s="269"/>
      <c r="J17" s="319"/>
      <c r="K17" s="249"/>
      <c r="L17" s="251"/>
      <c r="M17" s="251"/>
      <c r="N17" s="251"/>
      <c r="O17" s="252"/>
      <c r="P17" s="251"/>
      <c r="Q17" s="253"/>
      <c r="R17" s="139">
        <f>SUM(R16:R16)</f>
        <v>0</v>
      </c>
      <c r="S17" s="253"/>
      <c r="V17" s="130" t="s">
        <v>63</v>
      </c>
      <c r="W17" s="130" t="s">
        <v>68</v>
      </c>
      <c r="X17" s="33" t="str">
        <f t="shared" si="0"/>
        <v>Dip EMATO-ONCOLOGICO      _      UO Ematologia e Malattie Rare Org. Emat.</v>
      </c>
      <c r="Y17" s="2" t="s">
        <v>53</v>
      </c>
      <c r="Z17" s="55" t="s">
        <v>92</v>
      </c>
      <c r="AA17" s="59"/>
      <c r="AB17" s="306"/>
      <c r="AC17" s="306"/>
    </row>
    <row r="18" spans="2:29" ht="117" customHeight="1" x14ac:dyDescent="0.25">
      <c r="B18" s="343">
        <v>4</v>
      </c>
      <c r="C18" s="335" t="s">
        <v>217</v>
      </c>
      <c r="D18" s="352" t="s">
        <v>254</v>
      </c>
      <c r="E18" s="344">
        <v>0.1</v>
      </c>
      <c r="F18" s="363" t="s">
        <v>255</v>
      </c>
      <c r="G18" s="362" t="s">
        <v>216</v>
      </c>
      <c r="H18" s="336" t="s">
        <v>239</v>
      </c>
      <c r="I18" s="336" t="s">
        <v>239</v>
      </c>
      <c r="J18" s="336" t="s">
        <v>239</v>
      </c>
      <c r="K18" s="246"/>
      <c r="L18" s="310" t="s">
        <v>215</v>
      </c>
      <c r="M18" s="309">
        <v>0</v>
      </c>
      <c r="N18" s="309">
        <v>30</v>
      </c>
      <c r="O18" s="247"/>
      <c r="P18" s="311"/>
      <c r="Q18" s="304" t="str">
        <f>IF(P18="","",(P18-N18)/(M18-N18))</f>
        <v/>
      </c>
      <c r="R18" s="304" t="str">
        <f>IF(P18="","",I18*S18)</f>
        <v/>
      </c>
      <c r="S18" s="312" t="str">
        <f>IF(P18="","",IF(Q18&lt;0,0,IF(Q18&gt;1,1,Q18)))</f>
        <v/>
      </c>
      <c r="V18" s="130" t="s">
        <v>60</v>
      </c>
      <c r="W18" s="130" t="s">
        <v>77</v>
      </c>
      <c r="X18" s="33" t="str">
        <f t="shared" ref="X18" si="1">CONCATENATE(V18,"      _      ",W18)</f>
        <v>DIP di MEDICINA      _      UO Patologia Clinica V.S. - CERV.</v>
      </c>
      <c r="Y18" s="2" t="s">
        <v>54</v>
      </c>
      <c r="Z18" s="57" t="s">
        <v>90</v>
      </c>
      <c r="AA18" s="60"/>
      <c r="AB18" s="360"/>
      <c r="AC18" s="360"/>
    </row>
    <row r="19" spans="2:29" s="6" customFormat="1" ht="16.5" customHeight="1" x14ac:dyDescent="0.25">
      <c r="B19" s="148"/>
      <c r="C19" s="214"/>
      <c r="D19" s="248"/>
      <c r="E19" s="249"/>
      <c r="F19" s="307"/>
      <c r="G19" s="308"/>
      <c r="H19" s="358"/>
      <c r="I19" s="358"/>
      <c r="J19" s="319"/>
      <c r="K19" s="249"/>
      <c r="L19" s="251"/>
      <c r="M19" s="251"/>
      <c r="N19" s="251"/>
      <c r="O19" s="252"/>
      <c r="P19" s="251"/>
      <c r="Q19" s="253"/>
      <c r="R19" s="359"/>
      <c r="S19" s="253"/>
      <c r="V19" s="130"/>
      <c r="W19" s="130"/>
      <c r="X19" s="33"/>
      <c r="Y19" s="2"/>
      <c r="Z19" s="55"/>
      <c r="AA19" s="59"/>
      <c r="AB19" s="360"/>
      <c r="AC19" s="360"/>
    </row>
    <row r="20" spans="2:29" ht="96" customHeight="1" x14ac:dyDescent="0.25">
      <c r="B20" s="343">
        <v>5</v>
      </c>
      <c r="C20" s="335" t="s">
        <v>220</v>
      </c>
      <c r="D20" s="365" t="s">
        <v>243</v>
      </c>
      <c r="E20" s="344">
        <v>0.15</v>
      </c>
      <c r="F20" s="363" t="s">
        <v>242</v>
      </c>
      <c r="G20" s="362" t="s">
        <v>216</v>
      </c>
      <c r="H20" s="336" t="s">
        <v>241</v>
      </c>
      <c r="I20" s="336" t="s">
        <v>253</v>
      </c>
      <c r="J20" s="336" t="s">
        <v>253</v>
      </c>
      <c r="K20" s="246"/>
      <c r="L20" s="310" t="s">
        <v>215</v>
      </c>
      <c r="M20" s="309">
        <v>0</v>
      </c>
      <c r="N20" s="309">
        <v>30</v>
      </c>
      <c r="O20" s="247"/>
      <c r="P20" s="311"/>
      <c r="Q20" s="304" t="str">
        <f>IF(P20="","",(P20-N20)/(M20-N20))</f>
        <v/>
      </c>
      <c r="R20" s="304" t="str">
        <f>IF(P20="","",I20*S20)</f>
        <v/>
      </c>
      <c r="S20" s="312" t="str">
        <f>IF(P20="","",IF(Q20&lt;0,0,IF(Q20&gt;1,1,Q20)))</f>
        <v/>
      </c>
      <c r="V20" s="130" t="s">
        <v>60</v>
      </c>
      <c r="W20" s="130" t="s">
        <v>77</v>
      </c>
      <c r="X20" s="33" t="str">
        <f t="shared" ref="X20" si="2">CONCATENATE(V20,"      _      ",W20)</f>
        <v>DIP di MEDICINA      _      UO Patologia Clinica V.S. - CERV.</v>
      </c>
      <c r="Y20" s="2" t="s">
        <v>54</v>
      </c>
      <c r="Z20" s="57" t="s">
        <v>90</v>
      </c>
      <c r="AA20" s="60"/>
      <c r="AB20" s="360"/>
      <c r="AC20" s="360"/>
    </row>
    <row r="21" spans="2:29" s="6" customFormat="1" ht="18.75" customHeight="1" x14ac:dyDescent="0.25">
      <c r="B21" s="148"/>
      <c r="C21" s="214"/>
      <c r="D21" s="248"/>
      <c r="E21" s="249"/>
      <c r="F21" s="307"/>
      <c r="G21" s="308"/>
      <c r="H21" s="358"/>
      <c r="I21" s="358"/>
      <c r="J21" s="319"/>
      <c r="K21" s="249"/>
      <c r="L21" s="251"/>
      <c r="M21" s="251"/>
      <c r="N21" s="251"/>
      <c r="O21" s="252"/>
      <c r="P21" s="251"/>
      <c r="Q21" s="253"/>
      <c r="R21" s="359"/>
      <c r="S21" s="253"/>
      <c r="V21" s="130"/>
      <c r="W21" s="130"/>
      <c r="X21" s="33"/>
      <c r="Y21" s="2"/>
      <c r="Z21" s="55"/>
      <c r="AA21" s="59"/>
      <c r="AB21" s="360"/>
      <c r="AC21" s="360"/>
    </row>
    <row r="22" spans="2:29" s="6" customFormat="1" ht="168.6" customHeight="1" x14ac:dyDescent="0.25">
      <c r="B22" s="343">
        <v>6</v>
      </c>
      <c r="C22" s="335" t="s">
        <v>217</v>
      </c>
      <c r="D22" s="352" t="s">
        <v>244</v>
      </c>
      <c r="E22" s="344">
        <v>0.1</v>
      </c>
      <c r="F22" s="363" t="s">
        <v>245</v>
      </c>
      <c r="G22" s="362" t="s">
        <v>216</v>
      </c>
      <c r="H22" s="336" t="s">
        <v>246</v>
      </c>
      <c r="I22" s="336" t="s">
        <v>258</v>
      </c>
      <c r="J22" s="336" t="s">
        <v>256</v>
      </c>
      <c r="K22" s="249"/>
      <c r="L22" s="251"/>
      <c r="M22" s="251"/>
      <c r="N22" s="251"/>
      <c r="O22" s="252"/>
      <c r="P22" s="251"/>
      <c r="Q22" s="253"/>
      <c r="R22" s="359"/>
      <c r="S22" s="253"/>
      <c r="V22" s="130"/>
      <c r="W22" s="130"/>
      <c r="X22" s="33"/>
      <c r="Y22" s="2"/>
      <c r="Z22" s="55"/>
      <c r="AA22" s="59"/>
      <c r="AB22" s="360"/>
      <c r="AC22" s="360"/>
    </row>
    <row r="23" spans="2:29" s="6" customFormat="1" ht="10.5" customHeight="1" x14ac:dyDescent="0.25">
      <c r="B23" s="148"/>
      <c r="C23" s="214"/>
      <c r="D23" s="248"/>
      <c r="E23" s="249"/>
      <c r="F23" s="307"/>
      <c r="G23" s="308"/>
      <c r="H23" s="358"/>
      <c r="I23" s="358"/>
      <c r="J23" s="319"/>
      <c r="K23" s="249"/>
      <c r="L23" s="251"/>
      <c r="M23" s="251"/>
      <c r="N23" s="251"/>
      <c r="O23" s="252"/>
      <c r="P23" s="251"/>
      <c r="Q23" s="253"/>
      <c r="R23" s="359"/>
      <c r="S23" s="253"/>
      <c r="V23" s="130"/>
      <c r="W23" s="130"/>
      <c r="X23" s="33"/>
      <c r="Y23" s="2"/>
      <c r="Z23" s="55"/>
      <c r="AA23" s="59"/>
      <c r="AB23" s="360"/>
      <c r="AC23" s="360"/>
    </row>
    <row r="24" spans="2:29" s="6" customFormat="1" ht="63" customHeight="1" x14ac:dyDescent="0.25">
      <c r="B24" s="343">
        <v>7</v>
      </c>
      <c r="C24" s="335" t="s">
        <v>220</v>
      </c>
      <c r="D24" s="352" t="s">
        <v>247</v>
      </c>
      <c r="E24" s="344">
        <v>0.15</v>
      </c>
      <c r="F24" s="363" t="s">
        <v>240</v>
      </c>
      <c r="G24" s="362" t="s">
        <v>216</v>
      </c>
      <c r="H24" s="352" t="s">
        <v>252</v>
      </c>
      <c r="I24" s="352" t="s">
        <v>248</v>
      </c>
      <c r="J24" s="352" t="s">
        <v>249</v>
      </c>
      <c r="K24" s="249"/>
      <c r="L24" s="251"/>
      <c r="M24" s="251"/>
      <c r="N24" s="251"/>
      <c r="O24" s="252"/>
      <c r="P24" s="251"/>
      <c r="Q24" s="253"/>
      <c r="R24" s="359"/>
      <c r="S24" s="253"/>
      <c r="V24" s="130"/>
      <c r="W24" s="130"/>
      <c r="X24" s="33"/>
      <c r="Y24" s="2"/>
      <c r="Z24" s="55"/>
      <c r="AA24" s="59"/>
      <c r="AB24" s="360"/>
      <c r="AC24" s="360"/>
    </row>
    <row r="25" spans="2:29" s="6" customFormat="1" ht="10.5" customHeight="1" x14ac:dyDescent="0.25">
      <c r="B25" s="148"/>
      <c r="C25" s="214"/>
      <c r="D25" s="248"/>
      <c r="E25" s="249"/>
      <c r="F25" s="307"/>
      <c r="G25" s="308"/>
      <c r="H25" s="358"/>
      <c r="I25" s="358"/>
      <c r="J25" s="319"/>
      <c r="K25" s="249"/>
      <c r="L25" s="251"/>
      <c r="M25" s="251"/>
      <c r="N25" s="251"/>
      <c r="O25" s="252"/>
      <c r="P25" s="251"/>
      <c r="Q25" s="253"/>
      <c r="R25" s="359"/>
      <c r="S25" s="253"/>
      <c r="V25" s="130"/>
      <c r="W25" s="130"/>
      <c r="X25" s="33"/>
      <c r="Y25" s="2"/>
      <c r="Z25" s="55"/>
      <c r="AA25" s="59"/>
      <c r="AB25" s="360"/>
      <c r="AC25" s="360"/>
    </row>
    <row r="26" spans="2:29" s="6" customFormat="1" ht="78.75" customHeight="1" x14ac:dyDescent="0.25">
      <c r="B26" s="343">
        <v>8</v>
      </c>
      <c r="C26" s="335" t="s">
        <v>220</v>
      </c>
      <c r="D26" s="352" t="s">
        <v>251</v>
      </c>
      <c r="E26" s="344">
        <v>0.15</v>
      </c>
      <c r="F26" s="363" t="s">
        <v>259</v>
      </c>
      <c r="G26" s="362" t="s">
        <v>216</v>
      </c>
      <c r="H26" s="336" t="s">
        <v>250</v>
      </c>
      <c r="I26" s="336" t="s">
        <v>260</v>
      </c>
      <c r="J26" s="336" t="s">
        <v>257</v>
      </c>
      <c r="K26" s="249"/>
      <c r="L26" s="251"/>
      <c r="M26" s="251"/>
      <c r="N26" s="251"/>
      <c r="O26" s="252"/>
      <c r="P26" s="251"/>
      <c r="Q26" s="253"/>
      <c r="R26" s="359"/>
      <c r="S26" s="253"/>
      <c r="V26" s="130"/>
      <c r="W26" s="130"/>
      <c r="X26" s="33"/>
      <c r="Y26" s="2"/>
      <c r="Z26" s="55"/>
      <c r="AA26" s="59"/>
      <c r="AB26" s="360"/>
      <c r="AC26" s="360"/>
    </row>
    <row r="27" spans="2:29" s="6" customFormat="1" ht="10.5" customHeight="1" x14ac:dyDescent="0.25">
      <c r="B27" s="148"/>
      <c r="C27" s="214"/>
      <c r="D27" s="248"/>
      <c r="E27" s="249"/>
      <c r="F27" s="307"/>
      <c r="G27" s="308"/>
      <c r="H27" s="358"/>
      <c r="I27" s="358"/>
      <c r="J27" s="319"/>
      <c r="K27" s="249"/>
      <c r="L27" s="251"/>
      <c r="M27" s="251"/>
      <c r="N27" s="251"/>
      <c r="O27" s="252"/>
      <c r="P27" s="251"/>
      <c r="Q27" s="253"/>
      <c r="R27" s="359"/>
      <c r="S27" s="253"/>
      <c r="V27" s="130"/>
      <c r="W27" s="130"/>
      <c r="X27" s="33"/>
      <c r="Y27" s="2"/>
      <c r="Z27" s="55"/>
      <c r="AA27" s="59"/>
      <c r="AB27" s="360"/>
      <c r="AC27" s="360"/>
    </row>
    <row r="28" spans="2:29" s="6" customFormat="1" ht="10.5" customHeight="1" x14ac:dyDescent="0.25">
      <c r="B28" s="148"/>
      <c r="C28" s="214"/>
      <c r="D28" s="248"/>
      <c r="E28" s="249"/>
      <c r="F28" s="307"/>
      <c r="G28" s="308"/>
      <c r="H28" s="358"/>
      <c r="I28" s="358"/>
      <c r="J28" s="319"/>
      <c r="K28" s="249"/>
      <c r="L28" s="251"/>
      <c r="M28" s="251"/>
      <c r="N28" s="251"/>
      <c r="O28" s="252"/>
      <c r="P28" s="251"/>
      <c r="Q28" s="253"/>
      <c r="R28" s="359"/>
      <c r="S28" s="253"/>
      <c r="V28" s="130"/>
      <c r="W28" s="130"/>
      <c r="X28" s="33"/>
      <c r="Y28" s="2"/>
      <c r="Z28" s="55"/>
      <c r="AA28" s="59"/>
      <c r="AB28" s="360"/>
      <c r="AC28" s="360"/>
    </row>
    <row r="29" spans="2:29" ht="15.75" x14ac:dyDescent="0.25">
      <c r="B29" s="5"/>
      <c r="C29" s="5"/>
      <c r="D29" s="154" t="s">
        <v>26</v>
      </c>
      <c r="E29" s="270">
        <f>SUM(E12:E27)</f>
        <v>1</v>
      </c>
      <c r="F29" s="5"/>
      <c r="G29" s="6"/>
      <c r="H29" s="5"/>
      <c r="I29" s="5"/>
      <c r="J29" s="5"/>
      <c r="K29" s="6"/>
      <c r="L29" s="6"/>
      <c r="M29" s="6"/>
      <c r="N29" s="6"/>
      <c r="O29" s="6"/>
      <c r="P29" s="6"/>
      <c r="Q29" s="156"/>
      <c r="R29" s="157" t="e">
        <f>#REF!*#REF!</f>
        <v>#REF!</v>
      </c>
      <c r="S29" s="113"/>
      <c r="V29" s="130" t="s">
        <v>61</v>
      </c>
      <c r="W29" s="130" t="s">
        <v>75</v>
      </c>
      <c r="X29" s="33" t="str">
        <f t="shared" si="0"/>
        <v xml:space="preserve">Dip CHIRURGICO      _      UO Chirurgia generale  Cervello </v>
      </c>
      <c r="Y29" s="2" t="s">
        <v>53</v>
      </c>
      <c r="Z29" s="55" t="s">
        <v>102</v>
      </c>
      <c r="AA29" s="59"/>
    </row>
    <row r="30" spans="2:29" ht="21.75" customHeight="1" x14ac:dyDescent="0.3">
      <c r="B30" s="351" t="s">
        <v>27</v>
      </c>
      <c r="C30" s="159"/>
      <c r="F30" s="160"/>
      <c r="G30" s="22"/>
      <c r="H30" s="320"/>
      <c r="I30" s="320"/>
      <c r="J30" s="320"/>
      <c r="K30" s="22"/>
      <c r="L30" s="461" t="s">
        <v>14</v>
      </c>
      <c r="M30" s="461"/>
      <c r="N30" s="461"/>
      <c r="O30" s="461"/>
      <c r="P30" s="461"/>
      <c r="Q30" s="161"/>
      <c r="R30" s="161"/>
      <c r="S30" s="162"/>
      <c r="V30" s="130" t="s">
        <v>61</v>
      </c>
      <c r="W30" s="130" t="s">
        <v>71</v>
      </c>
      <c r="X30" s="33" t="str">
        <f t="shared" si="0"/>
        <v>Dip CHIRURGICO      _      UO Chirurgia plastica e Maxillo V.S.</v>
      </c>
      <c r="Y30" s="2" t="s">
        <v>53</v>
      </c>
      <c r="Z30" s="55" t="s">
        <v>104</v>
      </c>
      <c r="AA30" s="59"/>
    </row>
    <row r="31" spans="2:29" ht="6.75" customHeight="1" x14ac:dyDescent="0.25">
      <c r="B31" s="439"/>
      <c r="C31" s="440"/>
      <c r="D31" s="440"/>
      <c r="E31" s="440"/>
      <c r="F31" s="440"/>
      <c r="G31" s="441"/>
      <c r="J31" s="2"/>
      <c r="K31"/>
      <c r="O31"/>
      <c r="V31" s="130" t="s">
        <v>61</v>
      </c>
      <c r="W31" s="130" t="s">
        <v>79</v>
      </c>
      <c r="X31" s="33" t="str">
        <f t="shared" si="0"/>
        <v>Dip CHIRURGICO      _      UO Anestesia e Rianimazione V.S. - CERV</v>
      </c>
      <c r="Y31" s="2" t="s">
        <v>53</v>
      </c>
      <c r="Z31" s="55" t="s">
        <v>105</v>
      </c>
      <c r="AA31" s="59"/>
    </row>
    <row r="32" spans="2:29" ht="6.75" customHeight="1" x14ac:dyDescent="0.25">
      <c r="B32" s="442"/>
      <c r="C32" s="443"/>
      <c r="D32" s="443"/>
      <c r="E32" s="443"/>
      <c r="F32" s="443"/>
      <c r="G32" s="444"/>
      <c r="J32" s="2"/>
      <c r="K32"/>
      <c r="O32"/>
      <c r="V32" s="130"/>
      <c r="W32" s="130"/>
      <c r="Y32" s="2"/>
      <c r="Z32" s="55"/>
      <c r="AA32" s="59"/>
    </row>
    <row r="33" spans="2:27" ht="12.75" customHeight="1" x14ac:dyDescent="0.25">
      <c r="B33" s="442"/>
      <c r="C33" s="443"/>
      <c r="D33" s="443"/>
      <c r="E33" s="443"/>
      <c r="F33" s="443"/>
      <c r="G33" s="444"/>
      <c r="V33" s="130" t="s">
        <v>61</v>
      </c>
      <c r="W33" s="130" t="s">
        <v>73</v>
      </c>
      <c r="X33" s="33" t="str">
        <f t="shared" si="0"/>
        <v>Dip CHIRURGICO      _      UO Anestesia, Terapia del Dolore V.S.</v>
      </c>
      <c r="Y33" s="2" t="s">
        <v>53</v>
      </c>
      <c r="Z33" s="55" t="s">
        <v>106</v>
      </c>
      <c r="AA33" s="59"/>
    </row>
    <row r="34" spans="2:27" x14ac:dyDescent="0.25">
      <c r="B34" s="442"/>
      <c r="C34" s="443"/>
      <c r="D34" s="443"/>
      <c r="E34" s="443"/>
      <c r="F34" s="443"/>
      <c r="G34" s="444"/>
      <c r="H34" s="168"/>
      <c r="I34" s="168"/>
      <c r="J34" s="168"/>
      <c r="K34" s="7"/>
      <c r="L34" s="7"/>
      <c r="M34" s="7"/>
      <c r="N34" s="7"/>
      <c r="O34" s="7"/>
      <c r="P34" s="7"/>
      <c r="Q34" s="7"/>
      <c r="R34" s="7"/>
      <c r="S34" s="7"/>
      <c r="V34" s="130" t="s">
        <v>61</v>
      </c>
      <c r="W34" s="130" t="s">
        <v>80</v>
      </c>
      <c r="X34" s="33" t="str">
        <f t="shared" si="0"/>
        <v>Dip CHIRURGICO      _      UO Odontostomatologia CTO - Odontoiatria CERV</v>
      </c>
      <c r="Y34" s="2" t="s">
        <v>53</v>
      </c>
      <c r="Z34" s="55" t="s">
        <v>107</v>
      </c>
      <c r="AA34" s="59"/>
    </row>
    <row r="35" spans="2:27" ht="15" customHeight="1" x14ac:dyDescent="0.25">
      <c r="B35" s="445"/>
      <c r="C35" s="446"/>
      <c r="D35" s="446"/>
      <c r="E35" s="446"/>
      <c r="F35" s="446"/>
      <c r="G35" s="447"/>
      <c r="H35" s="168"/>
      <c r="I35" s="168"/>
      <c r="J35" s="168"/>
      <c r="K35" s="7"/>
      <c r="L35" s="7"/>
      <c r="M35" s="438" t="s">
        <v>113</v>
      </c>
      <c r="N35" s="438"/>
      <c r="O35" s="438"/>
      <c r="P35" s="438"/>
      <c r="Q35" s="163"/>
      <c r="R35" s="163"/>
      <c r="S35" s="7"/>
      <c r="V35" s="130" t="s">
        <v>61</v>
      </c>
      <c r="W35" s="130" t="s">
        <v>76</v>
      </c>
      <c r="X35" s="33" t="str">
        <f t="shared" si="0"/>
        <v>Dip CHIRURGICO      _      UO Ortopedia e Traumatologia</v>
      </c>
      <c r="Y35" s="2" t="s">
        <v>53</v>
      </c>
      <c r="Z35" s="55" t="s">
        <v>110</v>
      </c>
      <c r="AA35" s="59"/>
    </row>
  </sheetData>
  <sheetProtection selectLockedCells="1"/>
  <mergeCells count="21"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  <mergeCell ref="M35:P35"/>
    <mergeCell ref="L30:P30"/>
    <mergeCell ref="B31:G35"/>
    <mergeCell ref="AC11:AC12"/>
    <mergeCell ref="AB13:AB14"/>
    <mergeCell ref="AC13:AC14"/>
    <mergeCell ref="AB15:AB16"/>
    <mergeCell ref="AC15:AC16"/>
    <mergeCell ref="AB11:AB12"/>
  </mergeCells>
  <phoneticPr fontId="16" type="noConversion"/>
  <conditionalFormatting sqref="E29 I17 I13 I19 H21:I21 H23:I23 H25:I25 H27:I28">
    <cfRule type="cellIs" dxfId="3" priority="10" stopIfTrue="1" operator="equal">
      <formula>1</formula>
    </cfRule>
  </conditionalFormatting>
  <conditionalFormatting sqref="E29 I17 I13 I19 H21:I21 H23:I23 H25:I25 H27:I28">
    <cfRule type="cellIs" dxfId="2" priority="7" operator="equal">
      <formula>0</formula>
    </cfRule>
  </conditionalFormatting>
  <conditionalFormatting sqref="H17 H13 H19">
    <cfRule type="cellIs" dxfId="1" priority="2" stopIfTrue="1" operator="equal">
      <formula>1</formula>
    </cfRule>
  </conditionalFormatting>
  <conditionalFormatting sqref="H17 H13 H19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4:J14" xr:uid="{00000000-0002-0000-0600-000002000000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4" xr:uid="{00000000-0002-0000-0600-000003000000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2026-04-02T10:55:57Z</cp:lastPrinted>
  <dcterms:created xsi:type="dcterms:W3CDTF">2013-07-12T07:31:02Z</dcterms:created>
  <dcterms:modified xsi:type="dcterms:W3CDTF">2026-04-02T11:07:54Z</dcterms:modified>
</cp:coreProperties>
</file>